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state="hidden" r:id="rId8"/>
    <sheet name="C.4.3" sheetId="11" state="hidden" r:id="rId9"/>
    <sheet name="C.3.4" sheetId="12" state="hidden" r:id="rId10"/>
    <sheet name="C.4.4" sheetId="13" state="hidden" r:id="rId11"/>
    <sheet name="C.3.5" sheetId="14" state="hidden" r:id="rId12"/>
    <sheet name="C.4.5" sheetId="15" state="hidden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state="hidden" r:id="rId26"/>
    <sheet name="B.2.4" sheetId="27" state="hidden" r:id="rId27"/>
    <sheet name="B.2.5" sheetId="28" state="hidden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I52" i="25" s="1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I64" i="30" s="1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M52" i="28" s="1"/>
  <c r="J53" i="28"/>
  <c r="I53" i="28"/>
  <c r="I52" i="28" s="1"/>
  <c r="F53" i="28"/>
  <c r="F52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I64" i="34" s="1"/>
  <c r="G13" i="5" s="1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H10" i="33"/>
  <c r="G10" i="33"/>
  <c r="G9" i="33" s="1"/>
  <c r="F10" i="33"/>
  <c r="F9" i="33" s="1"/>
  <c r="M9" i="33"/>
  <c r="L9" i="33"/>
  <c r="K9" i="33"/>
  <c r="I9" i="33"/>
  <c r="H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H64" i="24" l="1"/>
  <c r="G52" i="28"/>
  <c r="G64" i="28"/>
  <c r="M64" i="34"/>
  <c r="K13" i="5" s="1"/>
  <c r="I52" i="34"/>
  <c r="M51" i="24"/>
  <c r="M77" i="24"/>
  <c r="F64" i="26"/>
  <c r="F77" i="25"/>
  <c r="G52" i="26"/>
  <c r="F51" i="28"/>
  <c r="E52" i="27"/>
  <c r="I77" i="27"/>
  <c r="J77" i="27"/>
  <c r="J64" i="31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K51" i="25" s="1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H52" i="24"/>
  <c r="H51" i="24" s="1"/>
  <c r="K52" i="29"/>
  <c r="J52" i="34"/>
  <c r="J51" i="34" s="1"/>
  <c r="I51" i="34"/>
  <c r="I52" i="24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C26" i="9" s="1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F26" i="13" s="1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J77" i="26" s="1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D26" i="7" s="1"/>
  <c r="H8" i="7"/>
  <c r="F16" i="11"/>
  <c r="J16" i="11"/>
  <c r="G16" i="11"/>
  <c r="G26" i="11" s="1"/>
  <c r="K16" i="11"/>
  <c r="C4" i="15"/>
  <c r="I16" i="23"/>
  <c r="D16" i="23"/>
  <c r="D26" i="23" s="1"/>
  <c r="H16" i="23"/>
  <c r="K52" i="24"/>
  <c r="K64" i="24"/>
  <c r="K51" i="24" s="1"/>
  <c r="K77" i="24"/>
  <c r="L52" i="24"/>
  <c r="L73" i="24"/>
  <c r="L81" i="24"/>
  <c r="L77" i="24" s="1"/>
  <c r="H81" i="28"/>
  <c r="H77" i="28" s="1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F65" i="29"/>
  <c r="F64" i="29" s="1"/>
  <c r="H68" i="29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F26" i="15" s="1"/>
  <c r="J16" i="15"/>
  <c r="H16" i="15"/>
  <c r="C16" i="15"/>
  <c r="G16" i="15"/>
  <c r="K16" i="15"/>
  <c r="E4" i="13"/>
  <c r="I4" i="13"/>
  <c r="C4" i="19"/>
  <c r="C26" i="19" s="1"/>
  <c r="F4" i="19"/>
  <c r="J4" i="19"/>
  <c r="I4" i="19"/>
  <c r="H8" i="19"/>
  <c r="K8" i="19"/>
  <c r="F8" i="19"/>
  <c r="E16" i="21"/>
  <c r="I16" i="21"/>
  <c r="I26" i="21" s="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J65" i="25"/>
  <c r="J64" i="25" s="1"/>
  <c r="E64" i="27"/>
  <c r="E51" i="27" s="1"/>
  <c r="H8" i="29"/>
  <c r="L8" i="29"/>
  <c r="L4" i="29" s="1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4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H64" i="29"/>
  <c r="J64" i="29"/>
  <c r="F52" i="29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F52" i="27"/>
  <c r="K52" i="27"/>
  <c r="J64" i="27"/>
  <c r="J52" i="27"/>
  <c r="G77" i="27"/>
  <c r="G64" i="27"/>
  <c r="J4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K77" i="25" s="1"/>
  <c r="I59" i="25"/>
  <c r="E64" i="25"/>
  <c r="H64" i="25"/>
  <c r="I64" i="25"/>
  <c r="G51" i="25"/>
  <c r="M64" i="25"/>
  <c r="H52" i="25"/>
  <c r="L52" i="25"/>
  <c r="H8" i="25"/>
  <c r="H4" i="25" s="1"/>
  <c r="M8" i="25"/>
  <c r="M4" i="25" s="1"/>
  <c r="F8" i="25"/>
  <c r="J8" i="25"/>
  <c r="J4" i="25" s="1"/>
  <c r="E8" i="25"/>
  <c r="E4" i="25" s="1"/>
  <c r="I8" i="25"/>
  <c r="I4" i="25" s="1"/>
  <c r="L8" i="25"/>
  <c r="G8" i="25"/>
  <c r="G4" i="25" s="1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G52" i="32"/>
  <c r="G51" i="32" s="1"/>
  <c r="K64" i="32"/>
  <c r="E64" i="32"/>
  <c r="E51" i="32" s="1"/>
  <c r="I77" i="32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I51" i="30"/>
  <c r="F52" i="30"/>
  <c r="J77" i="30"/>
  <c r="E52" i="28"/>
  <c r="K51" i="28"/>
  <c r="L52" i="28"/>
  <c r="G51" i="28"/>
  <c r="J51" i="28"/>
  <c r="E64" i="28"/>
  <c r="M64" i="28"/>
  <c r="H64" i="28"/>
  <c r="L64" i="28"/>
  <c r="J77" i="28"/>
  <c r="M51" i="28"/>
  <c r="I64" i="28"/>
  <c r="I51" i="28" s="1"/>
  <c r="F77" i="28"/>
  <c r="E77" i="28"/>
  <c r="I77" i="28"/>
  <c r="M77" i="28"/>
  <c r="E77" i="26"/>
  <c r="M77" i="26"/>
  <c r="K77" i="26"/>
  <c r="J52" i="26"/>
  <c r="J51" i="26" s="1"/>
  <c r="E64" i="26"/>
  <c r="K52" i="26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L51" i="26" s="1"/>
  <c r="H77" i="26"/>
  <c r="L77" i="26"/>
  <c r="E64" i="24"/>
  <c r="E53" i="24"/>
  <c r="E52" i="24" s="1"/>
  <c r="E16" i="19"/>
  <c r="E26" i="19" s="1"/>
  <c r="H16" i="19"/>
  <c r="F16" i="19"/>
  <c r="I16" i="19"/>
  <c r="E16" i="15"/>
  <c r="E26" i="15" s="1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J26" i="7" s="1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F4" i="25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D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J26" i="13"/>
  <c r="I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H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F26" i="7"/>
  <c r="C4" i="7"/>
  <c r="H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K51" i="29" l="1"/>
  <c r="J26" i="11"/>
  <c r="E26" i="9"/>
  <c r="E26" i="21"/>
  <c r="I26" i="19"/>
  <c r="E26" i="13"/>
  <c r="F26" i="11"/>
  <c r="I26" i="9"/>
  <c r="I26" i="11"/>
  <c r="K4" i="27"/>
  <c r="J51" i="29"/>
  <c r="G51" i="26"/>
  <c r="H9" i="5"/>
  <c r="H8" i="5" s="1"/>
  <c r="H26" i="5" s="1"/>
  <c r="D26" i="13"/>
  <c r="G26" i="15"/>
  <c r="D8" i="5"/>
  <c r="H51" i="28"/>
  <c r="H92" i="28" s="1"/>
  <c r="I51" i="24"/>
  <c r="K51" i="26"/>
  <c r="K92" i="26" s="1"/>
  <c r="M51" i="32"/>
  <c r="H51" i="25"/>
  <c r="H92" i="25" s="1"/>
  <c r="I51" i="27"/>
  <c r="L51" i="24"/>
  <c r="L92" i="24" s="1"/>
  <c r="J51" i="31"/>
  <c r="F51" i="34"/>
  <c r="H26" i="19"/>
  <c r="K51" i="30"/>
  <c r="K92" i="30" s="1"/>
  <c r="L51" i="25"/>
  <c r="M51" i="29"/>
  <c r="C10" i="2"/>
  <c r="F51" i="30"/>
  <c r="J51" i="32"/>
  <c r="J92" i="32" s="1"/>
  <c r="F51" i="25"/>
  <c r="F92" i="25" s="1"/>
  <c r="G51" i="29"/>
  <c r="H92" i="24"/>
  <c r="C12" i="2"/>
  <c r="E51" i="26"/>
  <c r="L51" i="28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L51" i="29"/>
  <c r="K51" i="31"/>
  <c r="G51" i="31"/>
  <c r="E51" i="24"/>
  <c r="H51" i="31"/>
  <c r="H92" i="31" s="1"/>
  <c r="I51" i="31"/>
  <c r="E8" i="5"/>
  <c r="G51" i="34"/>
  <c r="K51" i="32"/>
  <c r="J51" i="27"/>
  <c r="J92" i="27" s="1"/>
  <c r="F51" i="29"/>
  <c r="J51" i="30"/>
  <c r="I51" i="25"/>
  <c r="I92" i="25" s="1"/>
  <c r="K51" i="27"/>
  <c r="K92" i="27" s="1"/>
  <c r="L51" i="3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I92" i="24" s="1"/>
  <c r="M4" i="24"/>
  <c r="M92" i="24" s="1"/>
  <c r="H92" i="27"/>
  <c r="G4" i="28"/>
  <c r="G92" i="24"/>
  <c r="G92" i="25"/>
  <c r="F92" i="26"/>
  <c r="L92" i="27"/>
  <c r="I92" i="27"/>
  <c r="G92" i="26"/>
  <c r="E92" i="26"/>
  <c r="K92" i="24"/>
  <c r="L92" i="25"/>
  <c r="K92" i="25"/>
  <c r="M92" i="26"/>
  <c r="H92" i="26"/>
  <c r="L92" i="26"/>
  <c r="J92" i="26"/>
  <c r="L92" i="28"/>
  <c r="K4" i="28"/>
  <c r="E92" i="29"/>
  <c r="E4" i="28"/>
  <c r="E92" i="28" s="1"/>
  <c r="I4" i="28"/>
  <c r="I92" i="28" s="1"/>
  <c r="M4" i="28"/>
  <c r="F4" i="28"/>
  <c r="J4" i="28"/>
  <c r="F4" i="30"/>
  <c r="K92" i="31"/>
  <c r="F92" i="29"/>
  <c r="K92" i="29"/>
  <c r="J4" i="30"/>
  <c r="H4" i="30"/>
  <c r="L4" i="30"/>
  <c r="F92" i="32"/>
  <c r="E4" i="30"/>
  <c r="E92" i="30" s="1"/>
  <c r="I4" i="30"/>
  <c r="I92" i="30" s="1"/>
  <c r="M4" i="30"/>
  <c r="I4" i="32"/>
  <c r="G92" i="31"/>
  <c r="F92" i="31"/>
  <c r="E92" i="31"/>
  <c r="I92" i="31"/>
  <c r="M92" i="31"/>
  <c r="L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E26" i="5" l="1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<sst xmlns="http://schemas.openxmlformats.org/spreadsheetml/2006/main" count="14379" uniqueCount="127">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</sst>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EC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">
          <cell r="B6" t="str">
            <v xml:space="preserve">SOCIAL DEVELOPMENT </v>
          </cell>
        </row>
      </sheetData>
      <sheetData sheetId="15"/>
      <sheetData sheetId="16">
        <row r="6">
          <cell r="B6" t="str">
            <v>PROVINCIAL LEGISLATURE</v>
          </cell>
        </row>
      </sheetData>
      <sheetData sheetId="17">
        <row r="6">
          <cell r="B6" t="str">
            <v>ROADS AND PUBLIC WORKS</v>
          </cell>
        </row>
      </sheetData>
      <sheetData sheetId="18"/>
      <sheetData sheetId="19">
        <row r="6">
          <cell r="B6" t="str">
            <v>RURAL DEVELOPMENT AND AGRARIAN REFORM</v>
          </cell>
        </row>
      </sheetData>
      <sheetData sheetId="20"/>
      <sheetData sheetId="21"/>
      <sheetData sheetId="22"/>
      <sheetData sheetId="23">
        <row r="6">
          <cell r="B6" t="str">
            <v>PROVINCIAL TREASURY</v>
          </cell>
        </row>
      </sheetData>
      <sheetData sheetId="24"/>
      <sheetData sheetId="25">
        <row r="6">
          <cell r="B6" t="str">
            <v>SAFETY AND LIAISON</v>
          </cell>
        </row>
        <row r="9">
          <cell r="B9" t="str">
            <v>Administration</v>
          </cell>
          <cell r="C9">
            <v>36270</v>
          </cell>
          <cell r="D9">
            <v>37633</v>
          </cell>
          <cell r="E9">
            <v>36809</v>
          </cell>
          <cell r="F9">
            <v>38104</v>
          </cell>
          <cell r="G9">
            <v>42081</v>
          </cell>
          <cell r="H9">
            <v>41609</v>
          </cell>
          <cell r="P9">
            <v>40768</v>
          </cell>
          <cell r="Y9">
            <v>43002.275999999998</v>
          </cell>
          <cell r="AA9">
            <v>45352.40135</v>
          </cell>
        </row>
        <row r="10">
          <cell r="B10" t="str">
            <v>Civilian Oversight</v>
          </cell>
          <cell r="C10">
            <v>21710</v>
          </cell>
          <cell r="D10">
            <v>24574</v>
          </cell>
          <cell r="E10">
            <v>32507</v>
          </cell>
          <cell r="F10">
            <v>40837</v>
          </cell>
          <cell r="G10">
            <v>41855</v>
          </cell>
          <cell r="H10">
            <v>41649</v>
          </cell>
          <cell r="P10">
            <v>43201</v>
          </cell>
          <cell r="Y10">
            <v>44121</v>
          </cell>
          <cell r="AA10">
            <v>45876.800000000003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P11">
            <v>0</v>
          </cell>
          <cell r="Y11">
            <v>0</v>
          </cell>
          <cell r="AA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P12">
            <v>0</v>
          </cell>
          <cell r="Y12">
            <v>0</v>
          </cell>
          <cell r="AA12">
            <v>0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32129</v>
          </cell>
          <cell r="D32">
            <v>38811</v>
          </cell>
          <cell r="E32">
            <v>39413</v>
          </cell>
          <cell r="F32">
            <v>43611</v>
          </cell>
          <cell r="G32">
            <v>46401</v>
          </cell>
          <cell r="H32">
            <v>53362</v>
          </cell>
          <cell r="P32">
            <v>52889</v>
          </cell>
          <cell r="Y32">
            <v>56549.02</v>
          </cell>
          <cell r="AA32">
            <v>64130.221000000005</v>
          </cell>
        </row>
        <row r="33">
          <cell r="C33">
            <v>3584</v>
          </cell>
          <cell r="D33">
            <v>1974</v>
          </cell>
          <cell r="E33">
            <v>5870</v>
          </cell>
          <cell r="F33">
            <v>7080</v>
          </cell>
          <cell r="G33">
            <v>7080</v>
          </cell>
          <cell r="H33">
            <v>0</v>
          </cell>
          <cell r="P33">
            <v>7866</v>
          </cell>
          <cell r="Y33">
            <v>8010.16</v>
          </cell>
          <cell r="AA33">
            <v>8411.8680000000004</v>
          </cell>
        </row>
        <row r="35">
          <cell r="C35">
            <v>11</v>
          </cell>
          <cell r="D35">
            <v>4</v>
          </cell>
          <cell r="E35">
            <v>3</v>
          </cell>
          <cell r="F35">
            <v>5</v>
          </cell>
          <cell r="G35">
            <v>5</v>
          </cell>
          <cell r="H35">
            <v>4</v>
          </cell>
          <cell r="P35">
            <v>5</v>
          </cell>
          <cell r="Y35">
            <v>4.7280000000000015</v>
          </cell>
          <cell r="AA35">
            <v>4.9644000000000013</v>
          </cell>
        </row>
        <row r="36">
          <cell r="C36">
            <v>903</v>
          </cell>
          <cell r="D36">
            <v>941</v>
          </cell>
          <cell r="E36">
            <v>1154</v>
          </cell>
          <cell r="F36">
            <v>1000</v>
          </cell>
          <cell r="G36">
            <v>1354</v>
          </cell>
          <cell r="H36">
            <v>1511</v>
          </cell>
          <cell r="P36">
            <v>800</v>
          </cell>
          <cell r="Y36">
            <v>573.21600000000001</v>
          </cell>
          <cell r="AA36">
            <v>800.92679999999996</v>
          </cell>
        </row>
        <row r="37">
          <cell r="C37">
            <v>38</v>
          </cell>
          <cell r="D37">
            <v>41</v>
          </cell>
          <cell r="E37">
            <v>341</v>
          </cell>
          <cell r="F37">
            <v>251</v>
          </cell>
          <cell r="G37">
            <v>1172</v>
          </cell>
          <cell r="H37">
            <v>996</v>
          </cell>
          <cell r="P37">
            <v>0</v>
          </cell>
          <cell r="Y37">
            <v>-0.38399999999998613</v>
          </cell>
          <cell r="AA37">
            <v>-0.40319999999999295</v>
          </cell>
        </row>
        <row r="38">
          <cell r="C38">
            <v>2525</v>
          </cell>
          <cell r="D38">
            <v>2639</v>
          </cell>
          <cell r="E38">
            <v>2958</v>
          </cell>
          <cell r="F38">
            <v>3207</v>
          </cell>
          <cell r="G38">
            <v>1531</v>
          </cell>
          <cell r="H38">
            <v>2377</v>
          </cell>
          <cell r="P38">
            <v>3223</v>
          </cell>
          <cell r="Y38">
            <v>3632.076</v>
          </cell>
          <cell r="AA38">
            <v>3288.4297999999999</v>
          </cell>
        </row>
        <row r="39">
          <cell r="C39">
            <v>0</v>
          </cell>
          <cell r="D39">
            <v>156</v>
          </cell>
          <cell r="E39">
            <v>183</v>
          </cell>
          <cell r="F39">
            <v>410</v>
          </cell>
          <cell r="G39">
            <v>265</v>
          </cell>
          <cell r="H39">
            <v>258</v>
          </cell>
          <cell r="P39">
            <v>200</v>
          </cell>
          <cell r="Y39">
            <v>212.90800000000002</v>
          </cell>
          <cell r="AA39">
            <v>223.25340000000003</v>
          </cell>
        </row>
        <row r="40">
          <cell r="C40">
            <v>1539</v>
          </cell>
          <cell r="D40">
            <v>1172</v>
          </cell>
          <cell r="E40">
            <v>1425</v>
          </cell>
          <cell r="F40">
            <v>1200</v>
          </cell>
          <cell r="G40">
            <v>1529</v>
          </cell>
          <cell r="H40">
            <v>1618</v>
          </cell>
          <cell r="P40">
            <v>800</v>
          </cell>
          <cell r="Y40">
            <v>988.85200000000009</v>
          </cell>
          <cell r="AA40">
            <v>1298.7446</v>
          </cell>
        </row>
        <row r="41">
          <cell r="C41">
            <v>3017</v>
          </cell>
          <cell r="D41">
            <v>3208</v>
          </cell>
          <cell r="E41">
            <v>2883</v>
          </cell>
          <cell r="F41">
            <v>3405</v>
          </cell>
          <cell r="G41">
            <v>3537</v>
          </cell>
          <cell r="H41">
            <v>3404</v>
          </cell>
          <cell r="P41">
            <v>3720</v>
          </cell>
          <cell r="Y41">
            <v>2196.8760000000002</v>
          </cell>
          <cell r="AA41">
            <v>1981.7698</v>
          </cell>
        </row>
        <row r="42">
          <cell r="C42">
            <v>1219</v>
          </cell>
          <cell r="D42">
            <v>1866</v>
          </cell>
          <cell r="E42">
            <v>2294</v>
          </cell>
          <cell r="F42">
            <v>1977</v>
          </cell>
          <cell r="G42">
            <v>3326</v>
          </cell>
          <cell r="H42">
            <v>3473</v>
          </cell>
          <cell r="P42">
            <v>3000</v>
          </cell>
          <cell r="Y42">
            <v>2626.2919999999999</v>
          </cell>
          <cell r="AA42">
            <v>2232.8566000000001</v>
          </cell>
        </row>
        <row r="43">
          <cell r="C43">
            <v>73</v>
          </cell>
          <cell r="D43">
            <v>410</v>
          </cell>
          <cell r="E43">
            <v>573</v>
          </cell>
          <cell r="F43">
            <v>545</v>
          </cell>
          <cell r="G43">
            <v>447</v>
          </cell>
          <cell r="H43">
            <v>468</v>
          </cell>
          <cell r="P43">
            <v>687</v>
          </cell>
          <cell r="Y43">
            <v>446.64400000000001</v>
          </cell>
          <cell r="AA43">
            <v>468.97620000000001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500.976</v>
          </cell>
          <cell r="AA44">
            <v>526.02480000000003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0.25200000000000955</v>
          </cell>
          <cell r="AA46">
            <v>0.26460000000001005</v>
          </cell>
        </row>
        <row r="47">
          <cell r="C47">
            <v>223</v>
          </cell>
          <cell r="D47">
            <v>269</v>
          </cell>
          <cell r="E47">
            <v>25</v>
          </cell>
          <cell r="F47">
            <v>73</v>
          </cell>
          <cell r="G47">
            <v>149</v>
          </cell>
          <cell r="H47">
            <v>106</v>
          </cell>
          <cell r="P47">
            <v>100</v>
          </cell>
          <cell r="Y47">
            <v>385</v>
          </cell>
          <cell r="AA47">
            <v>404.25</v>
          </cell>
        </row>
        <row r="48">
          <cell r="C48">
            <v>128</v>
          </cell>
          <cell r="D48">
            <v>60</v>
          </cell>
          <cell r="E48">
            <v>382</v>
          </cell>
          <cell r="F48">
            <v>3274</v>
          </cell>
          <cell r="G48">
            <v>2670</v>
          </cell>
          <cell r="H48">
            <v>2129</v>
          </cell>
          <cell r="P48">
            <v>1154</v>
          </cell>
          <cell r="Y48">
            <v>106</v>
          </cell>
          <cell r="AA48">
            <v>111.30000000000001</v>
          </cell>
        </row>
        <row r="49">
          <cell r="C49">
            <v>589</v>
          </cell>
          <cell r="D49">
            <v>205</v>
          </cell>
          <cell r="E49">
            <v>35</v>
          </cell>
          <cell r="F49">
            <v>573</v>
          </cell>
          <cell r="G49">
            <v>162</v>
          </cell>
          <cell r="H49">
            <v>134</v>
          </cell>
          <cell r="P49">
            <v>744</v>
          </cell>
          <cell r="Y49">
            <v>598.99599999999998</v>
          </cell>
          <cell r="AA49">
            <v>628.94579999999996</v>
          </cell>
        </row>
        <row r="50">
          <cell r="C50">
            <v>30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P50">
            <v>0</v>
          </cell>
          <cell r="Y50">
            <v>2.0000000000036877E-2</v>
          </cell>
          <cell r="AA50">
            <v>2.1000000000038731E-2</v>
          </cell>
        </row>
        <row r="51">
          <cell r="C51">
            <v>0</v>
          </cell>
          <cell r="D51">
            <v>255</v>
          </cell>
          <cell r="E51">
            <v>381</v>
          </cell>
          <cell r="F51">
            <v>550</v>
          </cell>
          <cell r="G51">
            <v>550</v>
          </cell>
          <cell r="H51">
            <v>492</v>
          </cell>
          <cell r="P51">
            <v>512</v>
          </cell>
          <cell r="Y51">
            <v>534.35599999999999</v>
          </cell>
          <cell r="AA51">
            <v>560.97379999999998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P53">
            <v>0</v>
          </cell>
          <cell r="Y53">
            <v>-0.48800000000005639</v>
          </cell>
          <cell r="AA53">
            <v>-0.51240000000005925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0.41600000000005366</v>
          </cell>
          <cell r="AA54">
            <v>0.43680000000005637</v>
          </cell>
        </row>
        <row r="55">
          <cell r="C55">
            <v>101</v>
          </cell>
          <cell r="D55">
            <v>144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P55">
            <v>0</v>
          </cell>
          <cell r="Y55">
            <v>-0.43599999999999284</v>
          </cell>
          <cell r="AA55">
            <v>-0.45779999999999249</v>
          </cell>
        </row>
        <row r="56"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-0.21999999999999886</v>
          </cell>
          <cell r="AA56">
            <v>-0.23099999999999882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-6.0000000000002274E-2</v>
          </cell>
          <cell r="AA57">
            <v>-6.3000000000002387E-2</v>
          </cell>
        </row>
        <row r="58">
          <cell r="C58">
            <v>0</v>
          </cell>
          <cell r="D58">
            <v>31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P58">
            <v>0</v>
          </cell>
          <cell r="Y58">
            <v>0</v>
          </cell>
          <cell r="AA58">
            <v>0</v>
          </cell>
        </row>
        <row r="59">
          <cell r="C59">
            <v>0</v>
          </cell>
          <cell r="D59">
            <v>23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43</v>
          </cell>
          <cell r="E62">
            <v>3</v>
          </cell>
          <cell r="F62">
            <v>0</v>
          </cell>
          <cell r="G62">
            <v>0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203</v>
          </cell>
          <cell r="D63">
            <v>22</v>
          </cell>
          <cell r="E63">
            <v>174</v>
          </cell>
          <cell r="F63">
            <v>321</v>
          </cell>
          <cell r="G63">
            <v>142</v>
          </cell>
          <cell r="H63">
            <v>155</v>
          </cell>
          <cell r="P63">
            <v>200</v>
          </cell>
          <cell r="Y63">
            <v>254</v>
          </cell>
          <cell r="AA63">
            <v>388.3</v>
          </cell>
        </row>
        <row r="64">
          <cell r="C64">
            <v>550</v>
          </cell>
          <cell r="D64">
            <v>800</v>
          </cell>
          <cell r="E64">
            <v>682</v>
          </cell>
          <cell r="F64">
            <v>1108</v>
          </cell>
          <cell r="G64">
            <v>802</v>
          </cell>
          <cell r="H64">
            <v>572</v>
          </cell>
          <cell r="P64">
            <v>500</v>
          </cell>
          <cell r="Y64">
            <v>622</v>
          </cell>
          <cell r="AA64">
            <v>498.75</v>
          </cell>
        </row>
        <row r="65">
          <cell r="C65">
            <v>2351</v>
          </cell>
          <cell r="D65">
            <v>531</v>
          </cell>
          <cell r="E65">
            <v>410</v>
          </cell>
          <cell r="F65">
            <v>703</v>
          </cell>
          <cell r="G65">
            <v>384</v>
          </cell>
          <cell r="H65">
            <v>348</v>
          </cell>
          <cell r="P65">
            <v>450</v>
          </cell>
          <cell r="Y65">
            <v>471</v>
          </cell>
          <cell r="AA65">
            <v>493.85</v>
          </cell>
        </row>
        <row r="66">
          <cell r="C66">
            <v>13</v>
          </cell>
          <cell r="D66">
            <v>100</v>
          </cell>
          <cell r="E66">
            <v>132</v>
          </cell>
          <cell r="F66">
            <v>117</v>
          </cell>
          <cell r="G66">
            <v>236</v>
          </cell>
          <cell r="H66">
            <v>139</v>
          </cell>
          <cell r="P66">
            <v>139</v>
          </cell>
          <cell r="Y66">
            <v>832</v>
          </cell>
          <cell r="AA66">
            <v>1005.25</v>
          </cell>
        </row>
        <row r="67">
          <cell r="C67">
            <v>3570</v>
          </cell>
          <cell r="D67">
            <v>1752</v>
          </cell>
          <cell r="E67">
            <v>88</v>
          </cell>
          <cell r="F67">
            <v>0</v>
          </cell>
          <cell r="G67">
            <v>21</v>
          </cell>
          <cell r="H67">
            <v>26</v>
          </cell>
          <cell r="P67">
            <v>0</v>
          </cell>
          <cell r="Y67">
            <v>0</v>
          </cell>
          <cell r="AA67">
            <v>0</v>
          </cell>
        </row>
        <row r="68">
          <cell r="C68">
            <v>3015</v>
          </cell>
          <cell r="D68">
            <v>3533</v>
          </cell>
          <cell r="E68">
            <v>4868</v>
          </cell>
          <cell r="F68">
            <v>5251</v>
          </cell>
          <cell r="G68">
            <v>6244</v>
          </cell>
          <cell r="H68">
            <v>6069</v>
          </cell>
          <cell r="P68">
            <v>3409</v>
          </cell>
          <cell r="Y68">
            <v>3811</v>
          </cell>
          <cell r="AA68">
            <v>2595.65</v>
          </cell>
        </row>
        <row r="69">
          <cell r="C69">
            <v>756</v>
          </cell>
          <cell r="D69">
            <v>273</v>
          </cell>
          <cell r="E69">
            <v>337</v>
          </cell>
          <cell r="F69">
            <v>383</v>
          </cell>
          <cell r="G69">
            <v>592</v>
          </cell>
          <cell r="H69">
            <v>562</v>
          </cell>
          <cell r="P69">
            <v>479</v>
          </cell>
          <cell r="Y69">
            <v>505</v>
          </cell>
          <cell r="AA69">
            <v>530.6</v>
          </cell>
        </row>
        <row r="70">
          <cell r="C70">
            <v>293</v>
          </cell>
          <cell r="D70">
            <v>268</v>
          </cell>
          <cell r="E70">
            <v>302</v>
          </cell>
          <cell r="F70">
            <v>286</v>
          </cell>
          <cell r="G70">
            <v>509</v>
          </cell>
          <cell r="H70">
            <v>443</v>
          </cell>
          <cell r="P70">
            <v>156</v>
          </cell>
          <cell r="Y70">
            <v>165</v>
          </cell>
          <cell r="AA70">
            <v>71.400000000000006</v>
          </cell>
        </row>
        <row r="71">
          <cell r="C71">
            <v>685</v>
          </cell>
          <cell r="D71">
            <v>426</v>
          </cell>
          <cell r="E71">
            <v>642</v>
          </cell>
          <cell r="F71">
            <v>963</v>
          </cell>
          <cell r="G71">
            <v>1051</v>
          </cell>
          <cell r="H71">
            <v>1032</v>
          </cell>
          <cell r="P71">
            <v>680</v>
          </cell>
          <cell r="Y71">
            <v>1006</v>
          </cell>
          <cell r="AA71">
            <v>303.95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0</v>
          </cell>
          <cell r="D74">
            <v>2</v>
          </cell>
          <cell r="E74">
            <v>1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5</v>
          </cell>
          <cell r="D75">
            <v>0</v>
          </cell>
          <cell r="E75">
            <v>5</v>
          </cell>
          <cell r="F75">
            <v>0</v>
          </cell>
          <cell r="G75">
            <v>2</v>
          </cell>
          <cell r="H75">
            <v>2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P86">
            <v>0</v>
          </cell>
          <cell r="Y86">
            <v>0</v>
          </cell>
          <cell r="AA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P96">
            <v>0</v>
          </cell>
          <cell r="Y96">
            <v>0</v>
          </cell>
          <cell r="AA96">
            <v>0</v>
          </cell>
        </row>
        <row r="98">
          <cell r="C98">
            <v>71</v>
          </cell>
          <cell r="D98">
            <v>137</v>
          </cell>
          <cell r="E98">
            <v>1385</v>
          </cell>
          <cell r="F98">
            <v>247</v>
          </cell>
          <cell r="G98">
            <v>67</v>
          </cell>
          <cell r="H98">
            <v>129</v>
          </cell>
          <cell r="P98">
            <v>0</v>
          </cell>
          <cell r="Y98">
            <v>0</v>
          </cell>
          <cell r="AA98">
            <v>0</v>
          </cell>
        </row>
        <row r="99"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P99">
            <v>0</v>
          </cell>
          <cell r="Y99">
            <v>0</v>
          </cell>
          <cell r="AA99">
            <v>0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0</v>
          </cell>
          <cell r="D105">
            <v>890</v>
          </cell>
          <cell r="E105">
            <v>76</v>
          </cell>
          <cell r="F105">
            <v>1866</v>
          </cell>
          <cell r="G105">
            <v>1866</v>
          </cell>
          <cell r="H105">
            <v>1314</v>
          </cell>
          <cell r="P105">
            <v>1756</v>
          </cell>
          <cell r="Y105">
            <v>1592.211</v>
          </cell>
          <cell r="AA105">
            <v>269.02154999999999</v>
          </cell>
        </row>
        <row r="106">
          <cell r="C106">
            <v>347</v>
          </cell>
          <cell r="D106">
            <v>1220</v>
          </cell>
          <cell r="E106">
            <v>2278</v>
          </cell>
          <cell r="F106">
            <v>535</v>
          </cell>
          <cell r="G106">
            <v>1842</v>
          </cell>
          <cell r="H106">
            <v>2135</v>
          </cell>
          <cell r="P106">
            <v>500</v>
          </cell>
          <cell r="Y106">
            <v>499.87599999999998</v>
          </cell>
          <cell r="AA106">
            <v>-0.13019999999999499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0</v>
          </cell>
          <cell r="D111">
            <v>1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12</v>
          </cell>
          <cell r="D112">
            <v>0</v>
          </cell>
          <cell r="E112">
            <v>13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50</v>
          </cell>
          <cell r="D169">
            <v>35</v>
          </cell>
          <cell r="E169">
            <v>35</v>
          </cell>
          <cell r="F169">
            <v>34</v>
          </cell>
          <cell r="G169">
            <v>37</v>
          </cell>
          <cell r="H169">
            <v>37</v>
          </cell>
          <cell r="I169">
            <v>39</v>
          </cell>
          <cell r="J169">
            <v>42</v>
          </cell>
          <cell r="K169">
            <v>44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0</v>
          </cell>
          <cell r="D185">
            <v>0</v>
          </cell>
          <cell r="E185">
            <v>1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0</v>
          </cell>
          <cell r="D191">
            <v>5</v>
          </cell>
          <cell r="E191">
            <v>14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203">
          <cell r="B203" t="str">
            <v>Office of the MEC</v>
          </cell>
          <cell r="C203">
            <v>1918</v>
          </cell>
          <cell r="D203">
            <v>2574</v>
          </cell>
          <cell r="E203">
            <v>2086</v>
          </cell>
          <cell r="F203">
            <v>2013</v>
          </cell>
          <cell r="G203">
            <v>2041</v>
          </cell>
          <cell r="H203">
            <v>1804</v>
          </cell>
          <cell r="P203">
            <v>1905</v>
          </cell>
          <cell r="Y203">
            <v>2010</v>
          </cell>
          <cell r="AA203">
            <v>2110.5</v>
          </cell>
        </row>
        <row r="204">
          <cell r="B204" t="str">
            <v>Office of the Head of Department</v>
          </cell>
          <cell r="C204">
            <v>975</v>
          </cell>
          <cell r="D204">
            <v>3301</v>
          </cell>
          <cell r="E204">
            <v>4317</v>
          </cell>
          <cell r="F204">
            <v>3589</v>
          </cell>
          <cell r="G204">
            <v>4192</v>
          </cell>
          <cell r="H204">
            <v>3859</v>
          </cell>
          <cell r="P204">
            <v>8616</v>
          </cell>
          <cell r="Y204">
            <v>9089.6319999999996</v>
          </cell>
          <cell r="AA204">
            <v>9544.1136000000006</v>
          </cell>
        </row>
        <row r="205">
          <cell r="B205" t="str">
            <v>Finacial Management</v>
          </cell>
          <cell r="C205">
            <v>18256</v>
          </cell>
          <cell r="D205">
            <v>18649</v>
          </cell>
          <cell r="E205">
            <v>17590</v>
          </cell>
          <cell r="F205">
            <v>17229</v>
          </cell>
          <cell r="G205">
            <v>18255</v>
          </cell>
          <cell r="H205">
            <v>19188</v>
          </cell>
          <cell r="P205">
            <v>15609.5</v>
          </cell>
          <cell r="Y205">
            <v>16462.440000000002</v>
          </cell>
          <cell r="AA205">
            <v>17485.573550000005</v>
          </cell>
        </row>
        <row r="206">
          <cell r="B206" t="str">
            <v>Corporate Services</v>
          </cell>
          <cell r="C206">
            <v>15121</v>
          </cell>
          <cell r="D206">
            <v>13109</v>
          </cell>
          <cell r="E206">
            <v>12816</v>
          </cell>
          <cell r="F206">
            <v>15273</v>
          </cell>
          <cell r="G206">
            <v>17593</v>
          </cell>
          <cell r="H206">
            <v>16758</v>
          </cell>
          <cell r="P206">
            <v>14637.5</v>
          </cell>
          <cell r="Y206">
            <v>15440.203999999998</v>
          </cell>
          <cell r="AA206">
            <v>16212.214199999999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20650</v>
          </cell>
          <cell r="D225">
            <v>23913</v>
          </cell>
          <cell r="E225">
            <v>27110</v>
          </cell>
          <cell r="F225">
            <v>29067</v>
          </cell>
          <cell r="G225">
            <v>30384</v>
          </cell>
          <cell r="H225">
            <v>30823</v>
          </cell>
          <cell r="P225">
            <v>33444</v>
          </cell>
          <cell r="Y225">
            <v>35286.179999999993</v>
          </cell>
          <cell r="AA225">
            <v>37050.489000000001</v>
          </cell>
        </row>
        <row r="226">
          <cell r="C226">
            <v>17867</v>
          </cell>
          <cell r="D226">
            <v>22659</v>
          </cell>
          <cell r="E226">
            <v>23720</v>
          </cell>
          <cell r="F226">
            <v>24684</v>
          </cell>
          <cell r="G226">
            <v>26001</v>
          </cell>
          <cell r="H226">
            <v>30823</v>
          </cell>
          <cell r="P226">
            <v>28752</v>
          </cell>
          <cell r="Y226">
            <v>30673.019999999997</v>
          </cell>
          <cell r="AA226">
            <v>32206.671000000002</v>
          </cell>
        </row>
        <row r="227">
          <cell r="C227">
            <v>2783</v>
          </cell>
          <cell r="D227">
            <v>1254</v>
          </cell>
          <cell r="E227">
            <v>3390</v>
          </cell>
          <cell r="F227">
            <v>4383</v>
          </cell>
          <cell r="G227">
            <v>4383</v>
          </cell>
          <cell r="H227">
            <v>0</v>
          </cell>
          <cell r="P227">
            <v>4692</v>
          </cell>
          <cell r="Y227">
            <v>4613.16</v>
          </cell>
          <cell r="AA227">
            <v>4843.8180000000002</v>
          </cell>
        </row>
        <row r="228">
          <cell r="C228">
            <v>15262</v>
          </cell>
          <cell r="D228">
            <v>12423</v>
          </cell>
          <cell r="E228">
            <v>7950</v>
          </cell>
          <cell r="F228">
            <v>8392</v>
          </cell>
          <cell r="G228">
            <v>9759</v>
          </cell>
          <cell r="H228">
            <v>9213</v>
          </cell>
          <cell r="P228">
            <v>7081</v>
          </cell>
          <cell r="Y228">
            <v>7460.0199999999995</v>
          </cell>
          <cell r="AA228">
            <v>8033.0210000000015</v>
          </cell>
        </row>
        <row r="229">
          <cell r="C229">
            <v>11</v>
          </cell>
          <cell r="D229">
            <v>4</v>
          </cell>
          <cell r="E229">
            <v>3</v>
          </cell>
          <cell r="F229">
            <v>5</v>
          </cell>
          <cell r="G229">
            <v>5</v>
          </cell>
          <cell r="H229">
            <v>4</v>
          </cell>
          <cell r="P229">
            <v>5</v>
          </cell>
          <cell r="Y229">
            <v>4.7280000000000015</v>
          </cell>
          <cell r="AA229">
            <v>4.9644000000000013</v>
          </cell>
        </row>
        <row r="230">
          <cell r="C230">
            <v>647</v>
          </cell>
          <cell r="D230">
            <v>561</v>
          </cell>
          <cell r="E230">
            <v>190</v>
          </cell>
          <cell r="F230">
            <v>169</v>
          </cell>
          <cell r="G230">
            <v>187</v>
          </cell>
          <cell r="H230">
            <v>213</v>
          </cell>
          <cell r="P230">
            <v>111</v>
          </cell>
          <cell r="Y230">
            <v>114.21600000000001</v>
          </cell>
          <cell r="AA230">
            <v>119.92680000000001</v>
          </cell>
        </row>
        <row r="231">
          <cell r="C231">
            <v>23</v>
          </cell>
          <cell r="D231">
            <v>28</v>
          </cell>
          <cell r="E231">
            <v>219</v>
          </cell>
          <cell r="F231">
            <v>78</v>
          </cell>
          <cell r="G231">
            <v>427</v>
          </cell>
          <cell r="H231">
            <v>483</v>
          </cell>
          <cell r="P231">
            <v>0</v>
          </cell>
          <cell r="Y231">
            <v>-0.38399999999999324</v>
          </cell>
          <cell r="AA231">
            <v>-0.40319999999999295</v>
          </cell>
        </row>
        <row r="232">
          <cell r="C232">
            <v>2525</v>
          </cell>
          <cell r="D232">
            <v>2419</v>
          </cell>
          <cell r="E232">
            <v>1538</v>
          </cell>
          <cell r="F232">
            <v>1622</v>
          </cell>
          <cell r="G232">
            <v>632</v>
          </cell>
          <cell r="H232">
            <v>632</v>
          </cell>
          <cell r="P232">
            <v>1467</v>
          </cell>
          <cell r="Y232">
            <v>1547.076</v>
          </cell>
          <cell r="AA232">
            <v>1624.4298000000001</v>
          </cell>
        </row>
        <row r="233">
          <cell r="C233">
            <v>0</v>
          </cell>
          <cell r="D233">
            <v>154</v>
          </cell>
          <cell r="E233">
            <v>98</v>
          </cell>
          <cell r="F233">
            <v>191</v>
          </cell>
          <cell r="G233">
            <v>104</v>
          </cell>
          <cell r="H233">
            <v>39</v>
          </cell>
          <cell r="P233">
            <v>100</v>
          </cell>
          <cell r="Y233">
            <v>106.90800000000002</v>
          </cell>
          <cell r="AA233">
            <v>112.25340000000003</v>
          </cell>
        </row>
        <row r="234">
          <cell r="C234">
            <v>428</v>
          </cell>
          <cell r="D234">
            <v>170</v>
          </cell>
          <cell r="E234">
            <v>125</v>
          </cell>
          <cell r="F234">
            <v>202</v>
          </cell>
          <cell r="G234">
            <v>109</v>
          </cell>
          <cell r="H234">
            <v>79</v>
          </cell>
          <cell r="P234">
            <v>150</v>
          </cell>
          <cell r="Y234">
            <v>157.852</v>
          </cell>
          <cell r="AA234">
            <v>165.74459999999999</v>
          </cell>
        </row>
        <row r="235">
          <cell r="C235">
            <v>1924</v>
          </cell>
          <cell r="D235">
            <v>1938</v>
          </cell>
          <cell r="E235">
            <v>278</v>
          </cell>
          <cell r="F235">
            <v>741</v>
          </cell>
          <cell r="G235">
            <v>853</v>
          </cell>
          <cell r="H235">
            <v>988</v>
          </cell>
          <cell r="P235">
            <v>814</v>
          </cell>
          <cell r="Y235">
            <v>857.87599999999998</v>
          </cell>
          <cell r="AA235">
            <v>1100.7698</v>
          </cell>
        </row>
        <row r="236">
          <cell r="C236">
            <v>1219</v>
          </cell>
          <cell r="D236">
            <v>1804</v>
          </cell>
          <cell r="E236">
            <v>1467</v>
          </cell>
          <cell r="F236">
            <v>1385</v>
          </cell>
          <cell r="G236">
            <v>3090</v>
          </cell>
          <cell r="H236">
            <v>2912</v>
          </cell>
          <cell r="P236">
            <v>1091</v>
          </cell>
          <cell r="Y236">
            <v>1151.2919999999999</v>
          </cell>
          <cell r="AA236">
            <v>1208.8566000000001</v>
          </cell>
        </row>
        <row r="237">
          <cell r="C237">
            <v>59</v>
          </cell>
          <cell r="D237">
            <v>410</v>
          </cell>
          <cell r="E237">
            <v>319</v>
          </cell>
          <cell r="F237">
            <v>105</v>
          </cell>
          <cell r="G237">
            <v>31</v>
          </cell>
          <cell r="H237">
            <v>11</v>
          </cell>
          <cell r="P237">
            <v>423</v>
          </cell>
          <cell r="Y237">
            <v>446.64400000000001</v>
          </cell>
          <cell r="AA237">
            <v>468.97620000000001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-2.4000000000000909E-2</v>
          </cell>
          <cell r="AA238">
            <v>-2.5200000000000958E-2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0.25200000000000955</v>
          </cell>
          <cell r="AA240">
            <v>0.26460000000001005</v>
          </cell>
        </row>
        <row r="241">
          <cell r="C241">
            <v>22</v>
          </cell>
          <cell r="D241">
            <v>269</v>
          </cell>
          <cell r="E241">
            <v>25</v>
          </cell>
          <cell r="F241">
            <v>73</v>
          </cell>
          <cell r="G241">
            <v>149</v>
          </cell>
          <cell r="H241">
            <v>106</v>
          </cell>
          <cell r="P241">
            <v>100</v>
          </cell>
          <cell r="Y241">
            <v>106</v>
          </cell>
          <cell r="AA241">
            <v>111.30000000000001</v>
          </cell>
        </row>
        <row r="242">
          <cell r="C242">
            <v>55</v>
          </cell>
          <cell r="D242">
            <v>17</v>
          </cell>
          <cell r="E242">
            <v>24</v>
          </cell>
          <cell r="F242">
            <v>222</v>
          </cell>
          <cell r="G242">
            <v>90</v>
          </cell>
          <cell r="H242">
            <v>70</v>
          </cell>
          <cell r="P242">
            <v>100</v>
          </cell>
          <cell r="Y242">
            <v>106</v>
          </cell>
          <cell r="AA242">
            <v>111.30000000000001</v>
          </cell>
        </row>
        <row r="243">
          <cell r="C243">
            <v>584</v>
          </cell>
          <cell r="D243">
            <v>205</v>
          </cell>
          <cell r="E243">
            <v>35</v>
          </cell>
          <cell r="F243">
            <v>98</v>
          </cell>
          <cell r="G243">
            <v>50</v>
          </cell>
          <cell r="H243">
            <v>32</v>
          </cell>
          <cell r="P243">
            <v>94</v>
          </cell>
          <cell r="Y243">
            <v>98.996000000000009</v>
          </cell>
          <cell r="AA243">
            <v>103.94580000000002</v>
          </cell>
        </row>
        <row r="244"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P244">
            <v>0</v>
          </cell>
          <cell r="Y244">
            <v>2.0000000000036877E-2</v>
          </cell>
          <cell r="AA244">
            <v>2.1000000000038731E-2</v>
          </cell>
        </row>
        <row r="245">
          <cell r="C245">
            <v>0</v>
          </cell>
          <cell r="D245">
            <v>22</v>
          </cell>
          <cell r="E245">
            <v>0</v>
          </cell>
          <cell r="F245">
            <v>53</v>
          </cell>
          <cell r="G245">
            <v>53</v>
          </cell>
          <cell r="H245">
            <v>46</v>
          </cell>
          <cell r="P245">
            <v>188</v>
          </cell>
          <cell r="Y245">
            <v>192.35599999999999</v>
          </cell>
          <cell r="AA245">
            <v>201.97380000000001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-0.48800000000005639</v>
          </cell>
          <cell r="AA247">
            <v>-0.51240000000005925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0.41600000000005366</v>
          </cell>
          <cell r="AA248">
            <v>0.43680000000005637</v>
          </cell>
        </row>
        <row r="249">
          <cell r="C249">
            <v>62</v>
          </cell>
          <cell r="D249">
            <v>50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P249">
            <v>0</v>
          </cell>
          <cell r="Y249">
            <v>-0.43599999999999284</v>
          </cell>
          <cell r="AA249">
            <v>-0.45779999999999249</v>
          </cell>
        </row>
        <row r="250"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-0.21999999999999886</v>
          </cell>
          <cell r="AA250">
            <v>-0.23099999999999882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-6.0000000000002274E-2</v>
          </cell>
          <cell r="AA251">
            <v>-6.3000000000002387E-2</v>
          </cell>
        </row>
        <row r="252">
          <cell r="C252">
            <v>0</v>
          </cell>
          <cell r="D252">
            <v>20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0</v>
          </cell>
          <cell r="D253">
            <v>23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43</v>
          </cell>
          <cell r="E256">
            <v>3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165</v>
          </cell>
          <cell r="D257">
            <v>0</v>
          </cell>
          <cell r="E257">
            <v>99</v>
          </cell>
          <cell r="F257">
            <v>133</v>
          </cell>
          <cell r="G257">
            <v>100</v>
          </cell>
          <cell r="H257">
            <v>106</v>
          </cell>
          <cell r="P257">
            <v>100</v>
          </cell>
          <cell r="Y257">
            <v>106</v>
          </cell>
          <cell r="AA257">
            <v>111.30000000000001</v>
          </cell>
        </row>
        <row r="258">
          <cell r="C258">
            <v>429</v>
          </cell>
          <cell r="D258">
            <v>583</v>
          </cell>
          <cell r="E258">
            <v>553</v>
          </cell>
          <cell r="F258">
            <v>879</v>
          </cell>
          <cell r="G258">
            <v>519</v>
          </cell>
          <cell r="H258">
            <v>308</v>
          </cell>
          <cell r="P258">
            <v>450</v>
          </cell>
          <cell r="Y258">
            <v>475</v>
          </cell>
          <cell r="AA258">
            <v>498.75</v>
          </cell>
        </row>
        <row r="259">
          <cell r="C259">
            <v>2351</v>
          </cell>
          <cell r="D259">
            <v>506</v>
          </cell>
          <cell r="E259">
            <v>131</v>
          </cell>
          <cell r="F259">
            <v>0</v>
          </cell>
          <cell r="G259">
            <v>0</v>
          </cell>
          <cell r="H259">
            <v>2</v>
          </cell>
          <cell r="P259">
            <v>135</v>
          </cell>
          <cell r="Y259">
            <v>139</v>
          </cell>
          <cell r="AA259">
            <v>145.95000000000002</v>
          </cell>
        </row>
        <row r="260">
          <cell r="C260">
            <v>0</v>
          </cell>
          <cell r="D260">
            <v>100</v>
          </cell>
          <cell r="E260">
            <v>78</v>
          </cell>
          <cell r="F260">
            <v>59</v>
          </cell>
          <cell r="G260">
            <v>138</v>
          </cell>
          <cell r="H260">
            <v>80</v>
          </cell>
          <cell r="P260">
            <v>5</v>
          </cell>
          <cell r="Y260">
            <v>5</v>
          </cell>
          <cell r="AA260">
            <v>5.25</v>
          </cell>
        </row>
        <row r="261">
          <cell r="C261">
            <v>1842</v>
          </cell>
          <cell r="D261">
            <v>565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1879</v>
          </cell>
          <cell r="D262">
            <v>1919</v>
          </cell>
          <cell r="E262">
            <v>1977</v>
          </cell>
          <cell r="F262">
            <v>1742</v>
          </cell>
          <cell r="G262">
            <v>2188</v>
          </cell>
          <cell r="H262">
            <v>2205</v>
          </cell>
          <cell r="P262">
            <v>1200</v>
          </cell>
          <cell r="Y262">
            <v>1267</v>
          </cell>
          <cell r="AA262">
            <v>1330.3500000000001</v>
          </cell>
        </row>
        <row r="263">
          <cell r="C263">
            <v>567</v>
          </cell>
          <cell r="D263">
            <v>263</v>
          </cell>
          <cell r="E263">
            <v>281</v>
          </cell>
          <cell r="F263">
            <v>280</v>
          </cell>
          <cell r="G263">
            <v>431</v>
          </cell>
          <cell r="H263">
            <v>455</v>
          </cell>
          <cell r="P263">
            <v>334</v>
          </cell>
          <cell r="Y263">
            <v>352</v>
          </cell>
          <cell r="AA263">
            <v>369.6</v>
          </cell>
        </row>
        <row r="264">
          <cell r="C264">
            <v>194</v>
          </cell>
          <cell r="D264">
            <v>140</v>
          </cell>
          <cell r="E264">
            <v>227</v>
          </cell>
          <cell r="F264">
            <v>84</v>
          </cell>
          <cell r="G264">
            <v>128</v>
          </cell>
          <cell r="H264">
            <v>122</v>
          </cell>
          <cell r="P264">
            <v>64</v>
          </cell>
          <cell r="Y264">
            <v>68</v>
          </cell>
          <cell r="AA264">
            <v>71.400000000000006</v>
          </cell>
        </row>
        <row r="265">
          <cell r="C265">
            <v>276</v>
          </cell>
          <cell r="D265">
            <v>210</v>
          </cell>
          <cell r="E265">
            <v>280</v>
          </cell>
          <cell r="F265">
            <v>271</v>
          </cell>
          <cell r="G265">
            <v>475</v>
          </cell>
          <cell r="H265">
            <v>320</v>
          </cell>
          <cell r="P265">
            <v>150</v>
          </cell>
          <cell r="Y265">
            <v>159</v>
          </cell>
          <cell r="AA265">
            <v>166.95</v>
          </cell>
        </row>
        <row r="266"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0</v>
          </cell>
          <cell r="D267">
            <v>2</v>
          </cell>
          <cell r="E267">
            <v>1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2</v>
          </cell>
          <cell r="E268">
            <v>1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27</v>
          </cell>
          <cell r="D291">
            <v>75</v>
          </cell>
          <cell r="E291">
            <v>1209</v>
          </cell>
          <cell r="F291">
            <v>247</v>
          </cell>
          <cell r="G291">
            <v>67</v>
          </cell>
          <cell r="H291">
            <v>129</v>
          </cell>
          <cell r="P291">
            <v>0</v>
          </cell>
          <cell r="Y291">
            <v>0</v>
          </cell>
          <cell r="AA291">
            <v>0</v>
          </cell>
        </row>
        <row r="292">
          <cell r="C292">
            <v>27</v>
          </cell>
          <cell r="D292">
            <v>75</v>
          </cell>
          <cell r="E292">
            <v>1209</v>
          </cell>
          <cell r="F292">
            <v>247</v>
          </cell>
          <cell r="G292">
            <v>67</v>
          </cell>
          <cell r="H292">
            <v>129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P293">
            <v>0</v>
          </cell>
          <cell r="Y293">
            <v>0</v>
          </cell>
          <cell r="AA293">
            <v>0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319</v>
          </cell>
          <cell r="D298">
            <v>1220</v>
          </cell>
          <cell r="E298">
            <v>534</v>
          </cell>
          <cell r="F298">
            <v>398</v>
          </cell>
          <cell r="G298">
            <v>1871</v>
          </cell>
          <cell r="H298">
            <v>1444</v>
          </cell>
          <cell r="P298">
            <v>243</v>
          </cell>
          <cell r="Y298">
            <v>256.08699999999999</v>
          </cell>
          <cell r="AA298">
            <v>268.89134999999999</v>
          </cell>
        </row>
        <row r="299">
          <cell r="C299">
            <v>0</v>
          </cell>
          <cell r="D299">
            <v>0</v>
          </cell>
          <cell r="E299">
            <v>0</v>
          </cell>
          <cell r="F299">
            <v>283</v>
          </cell>
          <cell r="G299">
            <v>283</v>
          </cell>
          <cell r="H299">
            <v>0</v>
          </cell>
          <cell r="P299">
            <v>243</v>
          </cell>
          <cell r="Y299">
            <v>256.21099999999996</v>
          </cell>
          <cell r="AA299">
            <v>269.02154999999999</v>
          </cell>
        </row>
        <row r="300">
          <cell r="C300">
            <v>319</v>
          </cell>
          <cell r="D300">
            <v>1220</v>
          </cell>
          <cell r="E300">
            <v>534</v>
          </cell>
          <cell r="F300">
            <v>115</v>
          </cell>
          <cell r="G300">
            <v>1588</v>
          </cell>
          <cell r="H300">
            <v>1444</v>
          </cell>
          <cell r="P300">
            <v>0</v>
          </cell>
          <cell r="Y300">
            <v>-0.12399999999999523</v>
          </cell>
          <cell r="AA300">
            <v>-0.13019999999999499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12</v>
          </cell>
          <cell r="D306">
            <v>0</v>
          </cell>
          <cell r="E306">
            <v>5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Programme Support</v>
          </cell>
          <cell r="C353">
            <v>79</v>
          </cell>
          <cell r="D353">
            <v>716</v>
          </cell>
          <cell r="E353">
            <v>1354</v>
          </cell>
          <cell r="F353">
            <v>6472</v>
          </cell>
          <cell r="G353">
            <v>5385</v>
          </cell>
          <cell r="H353">
            <v>3930</v>
          </cell>
          <cell r="P353">
            <v>9783</v>
          </cell>
          <cell r="Y353">
            <v>8250</v>
          </cell>
          <cell r="AA353">
            <v>7576.8499999999995</v>
          </cell>
        </row>
        <row r="354">
          <cell r="B354" t="str">
            <v>Policy and Research</v>
          </cell>
          <cell r="C354">
            <v>0</v>
          </cell>
          <cell r="D354">
            <v>0</v>
          </cell>
          <cell r="E354">
            <v>0</v>
          </cell>
          <cell r="F354">
            <v>1807</v>
          </cell>
          <cell r="G354">
            <v>977</v>
          </cell>
          <cell r="H354">
            <v>701</v>
          </cell>
          <cell r="P354">
            <v>1933</v>
          </cell>
          <cell r="Y354">
            <v>2339</v>
          </cell>
          <cell r="AA354">
            <v>2455.9500000000003</v>
          </cell>
        </row>
        <row r="355">
          <cell r="B355" t="str">
            <v>Monitoring and Evaluation</v>
          </cell>
          <cell r="C355">
            <v>3708</v>
          </cell>
          <cell r="D355">
            <v>4794</v>
          </cell>
          <cell r="E355">
            <v>4198</v>
          </cell>
          <cell r="F355">
            <v>3288</v>
          </cell>
          <cell r="G355">
            <v>5507</v>
          </cell>
          <cell r="H355">
            <v>5754</v>
          </cell>
          <cell r="P355">
            <v>3055</v>
          </cell>
          <cell r="Y355">
            <v>3223</v>
          </cell>
          <cell r="AA355">
            <v>3384</v>
          </cell>
        </row>
        <row r="356">
          <cell r="B356" t="str">
            <v>Safety Promotion</v>
          </cell>
          <cell r="C356">
            <v>17044</v>
          </cell>
          <cell r="D356">
            <v>17424</v>
          </cell>
          <cell r="E356">
            <v>25154</v>
          </cell>
          <cell r="F356">
            <v>28818</v>
          </cell>
          <cell r="G356">
            <v>29730</v>
          </cell>
          <cell r="H356">
            <v>30809</v>
          </cell>
          <cell r="P356">
            <v>27780</v>
          </cell>
          <cell r="Y356">
            <v>29653</v>
          </cell>
          <cell r="AA356">
            <v>31804</v>
          </cell>
        </row>
        <row r="357">
          <cell r="B357" t="str">
            <v>Community Police Relations</v>
          </cell>
          <cell r="C357">
            <v>879</v>
          </cell>
          <cell r="D357">
            <v>1640</v>
          </cell>
          <cell r="E357">
            <v>1801</v>
          </cell>
          <cell r="F357">
            <v>452</v>
          </cell>
          <cell r="G357">
            <v>256</v>
          </cell>
          <cell r="H357">
            <v>455</v>
          </cell>
          <cell r="P357">
            <v>650</v>
          </cell>
          <cell r="Y357">
            <v>656</v>
          </cell>
          <cell r="AA357">
            <v>656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15063</v>
          </cell>
          <cell r="D375">
            <v>16872</v>
          </cell>
          <cell r="E375">
            <v>18173</v>
          </cell>
          <cell r="F375">
            <v>21624</v>
          </cell>
          <cell r="G375">
            <v>23097</v>
          </cell>
          <cell r="H375">
            <v>22539</v>
          </cell>
          <cell r="P375">
            <v>27311</v>
          </cell>
          <cell r="Y375">
            <v>29273</v>
          </cell>
          <cell r="AA375">
            <v>35491.599999999999</v>
          </cell>
        </row>
        <row r="376">
          <cell r="C376">
            <v>14262</v>
          </cell>
          <cell r="D376">
            <v>16152</v>
          </cell>
          <cell r="E376">
            <v>15693</v>
          </cell>
          <cell r="F376">
            <v>18927</v>
          </cell>
          <cell r="G376">
            <v>20400</v>
          </cell>
          <cell r="H376">
            <v>22539</v>
          </cell>
          <cell r="P376">
            <v>24137</v>
          </cell>
          <cell r="Y376">
            <v>25876</v>
          </cell>
          <cell r="AA376">
            <v>31923.55</v>
          </cell>
        </row>
        <row r="377">
          <cell r="C377">
            <v>801</v>
          </cell>
          <cell r="D377">
            <v>720</v>
          </cell>
          <cell r="E377">
            <v>2480</v>
          </cell>
          <cell r="F377">
            <v>2697</v>
          </cell>
          <cell r="G377">
            <v>2697</v>
          </cell>
          <cell r="H377">
            <v>0</v>
          </cell>
          <cell r="P377">
            <v>3174</v>
          </cell>
          <cell r="Y377">
            <v>3397</v>
          </cell>
          <cell r="AA377">
            <v>3568.05</v>
          </cell>
        </row>
        <row r="378">
          <cell r="C378">
            <v>6570</v>
          </cell>
          <cell r="D378">
            <v>6749</v>
          </cell>
          <cell r="E378">
            <v>12325</v>
          </cell>
          <cell r="F378">
            <v>17210</v>
          </cell>
          <cell r="G378">
            <v>16919</v>
          </cell>
          <cell r="H378">
            <v>17103</v>
          </cell>
          <cell r="P378">
            <v>13877</v>
          </cell>
          <cell r="Y378">
            <v>13012</v>
          </cell>
          <cell r="AA378">
            <v>10385.199999999999</v>
          </cell>
        </row>
        <row r="379"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P379">
            <v>0</v>
          </cell>
          <cell r="Y379">
            <v>0</v>
          </cell>
          <cell r="AA379">
            <v>0</v>
          </cell>
        </row>
        <row r="380">
          <cell r="C380">
            <v>256</v>
          </cell>
          <cell r="D380">
            <v>380</v>
          </cell>
          <cell r="E380">
            <v>964</v>
          </cell>
          <cell r="F380">
            <v>831</v>
          </cell>
          <cell r="G380">
            <v>1167</v>
          </cell>
          <cell r="H380">
            <v>1298</v>
          </cell>
          <cell r="P380">
            <v>689</v>
          </cell>
          <cell r="Y380">
            <v>459</v>
          </cell>
          <cell r="AA380">
            <v>681</v>
          </cell>
        </row>
        <row r="381">
          <cell r="C381">
            <v>15</v>
          </cell>
          <cell r="D381">
            <v>13</v>
          </cell>
          <cell r="E381">
            <v>122</v>
          </cell>
          <cell r="F381">
            <v>173</v>
          </cell>
          <cell r="G381">
            <v>745</v>
          </cell>
          <cell r="H381">
            <v>513</v>
          </cell>
          <cell r="P381">
            <v>0</v>
          </cell>
          <cell r="Y381">
            <v>0</v>
          </cell>
          <cell r="AA381">
            <v>0</v>
          </cell>
        </row>
        <row r="382">
          <cell r="C382">
            <v>0</v>
          </cell>
          <cell r="D382">
            <v>220</v>
          </cell>
          <cell r="E382">
            <v>1420</v>
          </cell>
          <cell r="F382">
            <v>1585</v>
          </cell>
          <cell r="G382">
            <v>899</v>
          </cell>
          <cell r="H382">
            <v>1745</v>
          </cell>
          <cell r="P382">
            <v>1756</v>
          </cell>
          <cell r="Y382">
            <v>2085</v>
          </cell>
          <cell r="AA382">
            <v>1664</v>
          </cell>
        </row>
        <row r="383">
          <cell r="C383">
            <v>0</v>
          </cell>
          <cell r="D383">
            <v>2</v>
          </cell>
          <cell r="E383">
            <v>85</v>
          </cell>
          <cell r="F383">
            <v>219</v>
          </cell>
          <cell r="G383">
            <v>161</v>
          </cell>
          <cell r="H383">
            <v>219</v>
          </cell>
          <cell r="P383">
            <v>100</v>
          </cell>
          <cell r="Y383">
            <v>106</v>
          </cell>
          <cell r="AA383">
            <v>111</v>
          </cell>
        </row>
        <row r="384">
          <cell r="C384">
            <v>1111</v>
          </cell>
          <cell r="D384">
            <v>1002</v>
          </cell>
          <cell r="E384">
            <v>1300</v>
          </cell>
          <cell r="F384">
            <v>998</v>
          </cell>
          <cell r="G384">
            <v>1420</v>
          </cell>
          <cell r="H384">
            <v>1539</v>
          </cell>
          <cell r="P384">
            <v>650</v>
          </cell>
          <cell r="Y384">
            <v>831</v>
          </cell>
          <cell r="AA384">
            <v>1133</v>
          </cell>
        </row>
        <row r="385">
          <cell r="C385">
            <v>1093</v>
          </cell>
          <cell r="D385">
            <v>1270</v>
          </cell>
          <cell r="E385">
            <v>2605</v>
          </cell>
          <cell r="F385">
            <v>2664</v>
          </cell>
          <cell r="G385">
            <v>2684</v>
          </cell>
          <cell r="H385">
            <v>2416</v>
          </cell>
          <cell r="P385">
            <v>2906</v>
          </cell>
          <cell r="Y385">
            <v>1339</v>
          </cell>
          <cell r="AA385">
            <v>881</v>
          </cell>
        </row>
        <row r="386">
          <cell r="C386">
            <v>0</v>
          </cell>
          <cell r="D386">
            <v>62</v>
          </cell>
          <cell r="E386">
            <v>827</v>
          </cell>
          <cell r="F386">
            <v>592</v>
          </cell>
          <cell r="G386">
            <v>236</v>
          </cell>
          <cell r="H386">
            <v>561</v>
          </cell>
          <cell r="P386">
            <v>1909</v>
          </cell>
          <cell r="Y386">
            <v>1475</v>
          </cell>
          <cell r="AA386">
            <v>1024</v>
          </cell>
        </row>
        <row r="387">
          <cell r="C387">
            <v>14</v>
          </cell>
          <cell r="D387">
            <v>0</v>
          </cell>
          <cell r="E387">
            <v>254</v>
          </cell>
          <cell r="F387">
            <v>440</v>
          </cell>
          <cell r="G387">
            <v>416</v>
          </cell>
          <cell r="H387">
            <v>457</v>
          </cell>
          <cell r="P387">
            <v>264</v>
          </cell>
          <cell r="Y387">
            <v>0</v>
          </cell>
          <cell r="AA387">
            <v>0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501</v>
          </cell>
          <cell r="AA388">
            <v>526.05000000000007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201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279</v>
          </cell>
          <cell r="AA391">
            <v>292.95</v>
          </cell>
        </row>
        <row r="392">
          <cell r="C392">
            <v>73</v>
          </cell>
          <cell r="D392">
            <v>43</v>
          </cell>
          <cell r="E392">
            <v>358</v>
          </cell>
          <cell r="F392">
            <v>3052</v>
          </cell>
          <cell r="G392">
            <v>2580</v>
          </cell>
          <cell r="H392">
            <v>2059</v>
          </cell>
          <cell r="P392">
            <v>1054</v>
          </cell>
          <cell r="Y392">
            <v>0</v>
          </cell>
          <cell r="AA392">
            <v>0</v>
          </cell>
        </row>
        <row r="393">
          <cell r="C393">
            <v>5</v>
          </cell>
          <cell r="D393">
            <v>0</v>
          </cell>
          <cell r="E393">
            <v>0</v>
          </cell>
          <cell r="F393">
            <v>475</v>
          </cell>
          <cell r="G393">
            <v>112</v>
          </cell>
          <cell r="H393">
            <v>102</v>
          </cell>
          <cell r="P393">
            <v>650</v>
          </cell>
          <cell r="Y393">
            <v>500</v>
          </cell>
          <cell r="AA393">
            <v>525</v>
          </cell>
        </row>
        <row r="394">
          <cell r="C394">
            <v>30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0</v>
          </cell>
          <cell r="D395">
            <v>233</v>
          </cell>
          <cell r="E395">
            <v>381</v>
          </cell>
          <cell r="F395">
            <v>497</v>
          </cell>
          <cell r="G395">
            <v>497</v>
          </cell>
          <cell r="H395">
            <v>446</v>
          </cell>
          <cell r="P395">
            <v>324</v>
          </cell>
          <cell r="Y395">
            <v>342</v>
          </cell>
          <cell r="AA395">
            <v>359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39</v>
          </cell>
          <cell r="D399">
            <v>94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0</v>
          </cell>
          <cell r="D402">
            <v>11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38</v>
          </cell>
          <cell r="D407">
            <v>22</v>
          </cell>
          <cell r="E407">
            <v>75</v>
          </cell>
          <cell r="F407">
            <v>188</v>
          </cell>
          <cell r="G407">
            <v>42</v>
          </cell>
          <cell r="H407">
            <v>49</v>
          </cell>
          <cell r="P407">
            <v>100</v>
          </cell>
          <cell r="Y407">
            <v>148</v>
          </cell>
          <cell r="AA407">
            <v>277</v>
          </cell>
        </row>
        <row r="408">
          <cell r="C408">
            <v>121</v>
          </cell>
          <cell r="D408">
            <v>217</v>
          </cell>
          <cell r="E408">
            <v>129</v>
          </cell>
          <cell r="F408">
            <v>229</v>
          </cell>
          <cell r="G408">
            <v>283</v>
          </cell>
          <cell r="H408">
            <v>264</v>
          </cell>
          <cell r="P408">
            <v>50</v>
          </cell>
          <cell r="Y408">
            <v>147</v>
          </cell>
          <cell r="AA408">
            <v>0</v>
          </cell>
        </row>
        <row r="409">
          <cell r="C409">
            <v>0</v>
          </cell>
          <cell r="D409">
            <v>25</v>
          </cell>
          <cell r="E409">
            <v>279</v>
          </cell>
          <cell r="F409">
            <v>703</v>
          </cell>
          <cell r="G409">
            <v>384</v>
          </cell>
          <cell r="H409">
            <v>346</v>
          </cell>
          <cell r="P409">
            <v>315</v>
          </cell>
          <cell r="Y409">
            <v>332</v>
          </cell>
          <cell r="AA409">
            <v>347.9</v>
          </cell>
        </row>
        <row r="410">
          <cell r="C410">
            <v>13</v>
          </cell>
          <cell r="D410">
            <v>0</v>
          </cell>
          <cell r="E410">
            <v>54</v>
          </cell>
          <cell r="F410">
            <v>58</v>
          </cell>
          <cell r="G410">
            <v>98</v>
          </cell>
          <cell r="H410">
            <v>59</v>
          </cell>
          <cell r="P410">
            <v>134</v>
          </cell>
          <cell r="Y410">
            <v>827</v>
          </cell>
          <cell r="AA410">
            <v>1000</v>
          </cell>
        </row>
        <row r="411">
          <cell r="C411">
            <v>1728</v>
          </cell>
          <cell r="D411">
            <v>1187</v>
          </cell>
          <cell r="E411">
            <v>88</v>
          </cell>
          <cell r="F411">
            <v>0</v>
          </cell>
          <cell r="G411">
            <v>21</v>
          </cell>
          <cell r="H411">
            <v>26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1136</v>
          </cell>
          <cell r="D412">
            <v>1614</v>
          </cell>
          <cell r="E412">
            <v>2891</v>
          </cell>
          <cell r="F412">
            <v>3509</v>
          </cell>
          <cell r="G412">
            <v>4056</v>
          </cell>
          <cell r="H412">
            <v>3864</v>
          </cell>
          <cell r="P412">
            <v>2209</v>
          </cell>
          <cell r="Y412">
            <v>2544</v>
          </cell>
          <cell r="AA412">
            <v>1265.3</v>
          </cell>
        </row>
        <row r="413">
          <cell r="C413">
            <v>189</v>
          </cell>
          <cell r="D413">
            <v>10</v>
          </cell>
          <cell r="E413">
            <v>56</v>
          </cell>
          <cell r="F413">
            <v>103</v>
          </cell>
          <cell r="G413">
            <v>161</v>
          </cell>
          <cell r="H413">
            <v>107</v>
          </cell>
          <cell r="P413">
            <v>145</v>
          </cell>
          <cell r="Y413">
            <v>153</v>
          </cell>
          <cell r="AA413">
            <v>161</v>
          </cell>
        </row>
        <row r="414">
          <cell r="C414">
            <v>99</v>
          </cell>
          <cell r="D414">
            <v>128</v>
          </cell>
          <cell r="E414">
            <v>75</v>
          </cell>
          <cell r="F414">
            <v>202</v>
          </cell>
          <cell r="G414">
            <v>381</v>
          </cell>
          <cell r="H414">
            <v>321</v>
          </cell>
          <cell r="P414">
            <v>92</v>
          </cell>
          <cell r="Y414">
            <v>97</v>
          </cell>
          <cell r="AA414">
            <v>0</v>
          </cell>
        </row>
        <row r="415">
          <cell r="C415">
            <v>409</v>
          </cell>
          <cell r="D415">
            <v>216</v>
          </cell>
          <cell r="E415">
            <v>362</v>
          </cell>
          <cell r="F415">
            <v>692</v>
          </cell>
          <cell r="G415">
            <v>576</v>
          </cell>
          <cell r="H415">
            <v>712</v>
          </cell>
          <cell r="P415">
            <v>530</v>
          </cell>
          <cell r="Y415">
            <v>847</v>
          </cell>
          <cell r="AA415">
            <v>137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5</v>
          </cell>
          <cell r="D417">
            <v>0</v>
          </cell>
          <cell r="E417">
            <v>5</v>
          </cell>
          <cell r="F417">
            <v>0</v>
          </cell>
          <cell r="G417">
            <v>2</v>
          </cell>
          <cell r="H417">
            <v>2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5</v>
          </cell>
          <cell r="D419">
            <v>0</v>
          </cell>
          <cell r="E419">
            <v>5</v>
          </cell>
          <cell r="F419">
            <v>0</v>
          </cell>
          <cell r="G419">
            <v>2</v>
          </cell>
          <cell r="H419">
            <v>2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44</v>
          </cell>
          <cell r="D441">
            <v>62</v>
          </cell>
          <cell r="E441">
            <v>176</v>
          </cell>
          <cell r="F441">
            <v>0</v>
          </cell>
          <cell r="G441">
            <v>0</v>
          </cell>
          <cell r="H441">
            <v>0</v>
          </cell>
          <cell r="P441">
            <v>0</v>
          </cell>
          <cell r="Y441">
            <v>0</v>
          </cell>
          <cell r="AA441">
            <v>0</v>
          </cell>
        </row>
        <row r="442">
          <cell r="C442">
            <v>44</v>
          </cell>
          <cell r="D442">
            <v>62</v>
          </cell>
          <cell r="E442">
            <v>176</v>
          </cell>
          <cell r="F442">
            <v>0</v>
          </cell>
          <cell r="G442">
            <v>0</v>
          </cell>
          <cell r="H442">
            <v>0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28</v>
          </cell>
          <cell r="D448">
            <v>890</v>
          </cell>
          <cell r="E448">
            <v>1820</v>
          </cell>
          <cell r="F448">
            <v>2003</v>
          </cell>
          <cell r="G448">
            <v>1837</v>
          </cell>
          <cell r="H448">
            <v>2005</v>
          </cell>
          <cell r="P448">
            <v>2013</v>
          </cell>
          <cell r="Y448">
            <v>1836</v>
          </cell>
          <cell r="AA448">
            <v>0</v>
          </cell>
        </row>
        <row r="449">
          <cell r="C449">
            <v>0</v>
          </cell>
          <cell r="D449">
            <v>890</v>
          </cell>
          <cell r="E449">
            <v>76</v>
          </cell>
          <cell r="F449">
            <v>1583</v>
          </cell>
          <cell r="G449">
            <v>1583</v>
          </cell>
          <cell r="H449">
            <v>1314</v>
          </cell>
          <cell r="P449">
            <v>1513</v>
          </cell>
          <cell r="Y449">
            <v>1336</v>
          </cell>
          <cell r="AA449">
            <v>0</v>
          </cell>
        </row>
        <row r="450">
          <cell r="C450">
            <v>28</v>
          </cell>
          <cell r="D450">
            <v>0</v>
          </cell>
          <cell r="E450">
            <v>1744</v>
          </cell>
          <cell r="F450">
            <v>420</v>
          </cell>
          <cell r="G450">
            <v>254</v>
          </cell>
          <cell r="H450">
            <v>691</v>
          </cell>
          <cell r="P450">
            <v>500</v>
          </cell>
          <cell r="Y450">
            <v>500</v>
          </cell>
          <cell r="AA450">
            <v>0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1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8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Social Crime Prevention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P503">
            <v>0</v>
          </cell>
          <cell r="Y503">
            <v>0</v>
          </cell>
          <cell r="AA503">
            <v>0</v>
          </cell>
        </row>
        <row r="504">
          <cell r="B504" t="str">
            <v>Community Police Relations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P504">
            <v>0</v>
          </cell>
          <cell r="Y504">
            <v>0</v>
          </cell>
          <cell r="AA504">
            <v>0</v>
          </cell>
        </row>
        <row r="505">
          <cell r="B505" t="str">
            <v>Promotion of Safety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P505">
            <v>0</v>
          </cell>
          <cell r="Y505">
            <v>0</v>
          </cell>
          <cell r="AA505">
            <v>0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P525">
            <v>0</v>
          </cell>
          <cell r="Y525">
            <v>0</v>
          </cell>
          <cell r="AA525">
            <v>0</v>
          </cell>
        </row>
        <row r="526"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P526">
            <v>0</v>
          </cell>
          <cell r="Y526">
            <v>0</v>
          </cell>
          <cell r="AA526">
            <v>0</v>
          </cell>
        </row>
        <row r="527"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P527">
            <v>0</v>
          </cell>
          <cell r="Y527">
            <v>0</v>
          </cell>
          <cell r="AA527">
            <v>0</v>
          </cell>
        </row>
        <row r="528"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P528">
            <v>0</v>
          </cell>
          <cell r="Y528">
            <v>0</v>
          </cell>
          <cell r="AA528">
            <v>0</v>
          </cell>
        </row>
        <row r="529"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P529">
            <v>0</v>
          </cell>
          <cell r="Y529">
            <v>0</v>
          </cell>
          <cell r="AA529">
            <v>0</v>
          </cell>
        </row>
        <row r="530"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P530">
            <v>0</v>
          </cell>
          <cell r="Y530">
            <v>0</v>
          </cell>
          <cell r="AA530">
            <v>0</v>
          </cell>
        </row>
        <row r="531"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P531">
            <v>0</v>
          </cell>
          <cell r="Y531">
            <v>0</v>
          </cell>
          <cell r="AA531">
            <v>0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P534">
            <v>0</v>
          </cell>
          <cell r="Y534">
            <v>0</v>
          </cell>
          <cell r="AA534">
            <v>0</v>
          </cell>
        </row>
        <row r="535"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P535">
            <v>0</v>
          </cell>
          <cell r="Y535">
            <v>0</v>
          </cell>
          <cell r="AA535">
            <v>0</v>
          </cell>
        </row>
        <row r="536"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P542">
            <v>0</v>
          </cell>
          <cell r="Y542">
            <v>0</v>
          </cell>
          <cell r="AA542">
            <v>0</v>
          </cell>
        </row>
        <row r="543"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P557">
            <v>0</v>
          </cell>
          <cell r="Y557">
            <v>0</v>
          </cell>
          <cell r="AA557">
            <v>0</v>
          </cell>
        </row>
        <row r="558"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P558">
            <v>0</v>
          </cell>
          <cell r="Y558">
            <v>0</v>
          </cell>
          <cell r="AA558">
            <v>0</v>
          </cell>
        </row>
        <row r="559"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P559">
            <v>0</v>
          </cell>
          <cell r="Y559">
            <v>0</v>
          </cell>
          <cell r="AA559">
            <v>0</v>
          </cell>
        </row>
        <row r="560"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P562">
            <v>0</v>
          </cell>
          <cell r="Y562">
            <v>0</v>
          </cell>
          <cell r="AA562">
            <v>0</v>
          </cell>
        </row>
        <row r="563"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P563">
            <v>0</v>
          </cell>
          <cell r="Y563">
            <v>0</v>
          </cell>
          <cell r="AA563">
            <v>0</v>
          </cell>
        </row>
        <row r="564"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P564">
            <v>0</v>
          </cell>
          <cell r="Y564">
            <v>0</v>
          </cell>
          <cell r="AA564">
            <v>0</v>
          </cell>
        </row>
        <row r="565"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P565">
            <v>0</v>
          </cell>
          <cell r="Y565">
            <v>0</v>
          </cell>
          <cell r="AA565">
            <v>0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P598">
            <v>0</v>
          </cell>
          <cell r="Y598">
            <v>0</v>
          </cell>
          <cell r="AA598">
            <v>0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P600">
            <v>0</v>
          </cell>
          <cell r="Y600">
            <v>0</v>
          </cell>
          <cell r="AA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>
            <v>0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P653">
            <v>0</v>
          </cell>
          <cell r="Y653">
            <v>0</v>
          </cell>
          <cell r="AA653">
            <v>0</v>
          </cell>
        </row>
        <row r="654">
          <cell r="B654">
            <v>0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P654">
            <v>0</v>
          </cell>
          <cell r="Y654">
            <v>0</v>
          </cell>
          <cell r="AA654">
            <v>0</v>
          </cell>
        </row>
        <row r="655"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P655">
            <v>0</v>
          </cell>
          <cell r="Y655">
            <v>0</v>
          </cell>
          <cell r="AA655">
            <v>0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P675">
            <v>0</v>
          </cell>
          <cell r="Y675">
            <v>0</v>
          </cell>
          <cell r="AA675">
            <v>0</v>
          </cell>
        </row>
        <row r="676"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P676">
            <v>0</v>
          </cell>
          <cell r="Y676">
            <v>0</v>
          </cell>
          <cell r="AA676">
            <v>0</v>
          </cell>
        </row>
        <row r="677"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P677">
            <v>0</v>
          </cell>
          <cell r="Y677">
            <v>0</v>
          </cell>
          <cell r="AA677">
            <v>0</v>
          </cell>
        </row>
        <row r="678"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P678">
            <v>0</v>
          </cell>
          <cell r="Y678">
            <v>0</v>
          </cell>
          <cell r="AA678">
            <v>0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P681">
            <v>0</v>
          </cell>
          <cell r="Y681">
            <v>0</v>
          </cell>
          <cell r="AA681">
            <v>0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P684">
            <v>0</v>
          </cell>
          <cell r="Y684">
            <v>0</v>
          </cell>
          <cell r="AA684">
            <v>0</v>
          </cell>
        </row>
        <row r="685"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P685">
            <v>0</v>
          </cell>
          <cell r="Y685">
            <v>0</v>
          </cell>
          <cell r="AA685">
            <v>0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P692">
            <v>0</v>
          </cell>
          <cell r="Y692">
            <v>0</v>
          </cell>
          <cell r="AA692">
            <v>0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P707">
            <v>0</v>
          </cell>
          <cell r="Y707">
            <v>0</v>
          </cell>
          <cell r="AA707">
            <v>0</v>
          </cell>
        </row>
        <row r="708"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P708">
            <v>0</v>
          </cell>
          <cell r="Y708">
            <v>0</v>
          </cell>
          <cell r="AA708">
            <v>0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P712">
            <v>0</v>
          </cell>
          <cell r="Y712">
            <v>0</v>
          </cell>
          <cell r="AA712">
            <v>0</v>
          </cell>
        </row>
        <row r="713"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P714">
            <v>0</v>
          </cell>
          <cell r="Y714">
            <v>0</v>
          </cell>
          <cell r="AA714">
            <v>0</v>
          </cell>
        </row>
        <row r="715"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P715">
            <v>0</v>
          </cell>
          <cell r="Y715">
            <v>0</v>
          </cell>
          <cell r="AA715">
            <v>0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P748">
            <v>0</v>
          </cell>
          <cell r="Y748">
            <v>0</v>
          </cell>
          <cell r="AA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P750">
            <v>0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"&amp;PROPER('[1]14'!$B$6)</f>
        <v>Table 3: Summary of departmental receipts collection: Safety And Liaison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50</v>
      </c>
      <c r="D9" s="23">
        <f>B.1!F9</f>
        <v>35</v>
      </c>
      <c r="E9" s="23">
        <f>B.1!G9</f>
        <v>35</v>
      </c>
      <c r="F9" s="24">
        <f>B.1!H9</f>
        <v>34</v>
      </c>
      <c r="G9" s="23">
        <f>B.1!I9</f>
        <v>37</v>
      </c>
      <c r="H9" s="25">
        <f>B.1!J9</f>
        <v>37</v>
      </c>
      <c r="I9" s="23">
        <f>B.1!K9</f>
        <v>39</v>
      </c>
      <c r="J9" s="23">
        <f>B.1!L9</f>
        <v>42</v>
      </c>
      <c r="K9" s="23">
        <f>B.1!M9</f>
        <v>44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0</v>
      </c>
      <c r="D12" s="23">
        <f>B.1!F31</f>
        <v>0</v>
      </c>
      <c r="E12" s="23">
        <f>B.1!G31</f>
        <v>1</v>
      </c>
      <c r="F12" s="24">
        <f>B.1!H31</f>
        <v>0</v>
      </c>
      <c r="G12" s="23">
        <f>B.1!I31</f>
        <v>0</v>
      </c>
      <c r="H12" s="25">
        <f>B.1!J31</f>
        <v>0</v>
      </c>
      <c r="I12" s="23">
        <f>B.1!K31</f>
        <v>0</v>
      </c>
      <c r="J12" s="23">
        <f>B.1!L31</f>
        <v>0</v>
      </c>
      <c r="K12" s="23">
        <f>B.1!M31</f>
        <v>0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0</v>
      </c>
      <c r="E13" s="23">
        <f>B.1!G36</f>
        <v>0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0</v>
      </c>
      <c r="D14" s="39">
        <f>B.1!F39</f>
        <v>5</v>
      </c>
      <c r="E14" s="39">
        <f>B.1!G39</f>
        <v>14</v>
      </c>
      <c r="F14" s="38">
        <f>B.1!H39</f>
        <v>0</v>
      </c>
      <c r="G14" s="39">
        <f>B.1!I39</f>
        <v>0</v>
      </c>
      <c r="H14" s="40">
        <f>B.1!J39</f>
        <v>0</v>
      </c>
      <c r="I14" s="39">
        <f>B.1!K39</f>
        <v>0</v>
      </c>
      <c r="J14" s="39">
        <f>B.1!L39</f>
        <v>0</v>
      </c>
      <c r="K14" s="39">
        <f>B.1!M39</f>
        <v>0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50</v>
      </c>
      <c r="D15" s="46">
        <f t="shared" ref="D15:K15" si="1">SUM(D5:D14)</f>
        <v>40</v>
      </c>
      <c r="E15" s="46">
        <f t="shared" si="1"/>
        <v>50</v>
      </c>
      <c r="F15" s="47">
        <f t="shared" si="1"/>
        <v>34</v>
      </c>
      <c r="G15" s="46">
        <f t="shared" si="1"/>
        <v>37</v>
      </c>
      <c r="H15" s="48">
        <f t="shared" si="1"/>
        <v>37</v>
      </c>
      <c r="I15" s="46">
        <f t="shared" si="1"/>
        <v>39</v>
      </c>
      <c r="J15" s="46">
        <f t="shared" si="1"/>
        <v>42</v>
      </c>
      <c r="K15" s="46">
        <f t="shared" si="1"/>
        <v>44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"&amp;PROPER('[1]14'!$B$6)</f>
        <v>Table 4: Summary of payments and estimates by programme: Safety And Liaison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'[1]14'!B9</f>
        <v>1. Administration</v>
      </c>
      <c r="C4" s="23">
        <f>'[1]14'!C9</f>
        <v>36270</v>
      </c>
      <c r="D4" s="23">
        <f>'[1]14'!D9</f>
        <v>37633</v>
      </c>
      <c r="E4" s="23">
        <f>'[1]14'!E9</f>
        <v>36809</v>
      </c>
      <c r="F4" s="24">
        <f>'[1]14'!F9</f>
        <v>38104</v>
      </c>
      <c r="G4" s="23">
        <f>'[1]14'!G9</f>
        <v>42081</v>
      </c>
      <c r="H4" s="25">
        <f>'[1]14'!H9</f>
        <v>41609</v>
      </c>
      <c r="I4" s="23">
        <f>'[1]14'!P9</f>
        <v>40768</v>
      </c>
      <c r="J4" s="23">
        <f>'[1]14'!Y9</f>
        <v>43002.275999999998</v>
      </c>
      <c r="K4" s="23">
        <f>'[1]14'!AA9</f>
        <v>45352.40135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'[1]14'!$B10</f>
        <v>2. Civilian Oversight</v>
      </c>
      <c r="C5" s="23">
        <f>'[1]14'!$C10</f>
        <v>21710</v>
      </c>
      <c r="D5" s="23">
        <f>'[1]14'!$D10</f>
        <v>24574</v>
      </c>
      <c r="E5" s="23">
        <f>'[1]14'!$E10</f>
        <v>32507</v>
      </c>
      <c r="F5" s="24">
        <f>'[1]14'!$F10</f>
        <v>40837</v>
      </c>
      <c r="G5" s="23">
        <f>'[1]14'!$G10</f>
        <v>41855</v>
      </c>
      <c r="H5" s="25">
        <f>'[1]14'!$H10</f>
        <v>41649</v>
      </c>
      <c r="I5" s="23">
        <f>'[1]14'!$P10</f>
        <v>43201</v>
      </c>
      <c r="J5" s="23">
        <f>'[1]14'!$Y10</f>
        <v>44121</v>
      </c>
      <c r="K5" s="23">
        <f>'[1]14'!$AA10</f>
        <v>45876.800000000003</v>
      </c>
      <c r="Z5" s="16">
        <f t="shared" si="0"/>
        <v>1</v>
      </c>
      <c r="AA5" s="27">
        <v>4</v>
      </c>
    </row>
    <row r="6" spans="1:27" s="15" customFormat="1" ht="12.75" hidden="1" customHeight="1" x14ac:dyDescent="0.2">
      <c r="A6" s="21"/>
      <c r="B6" s="59" t="str">
        <f>"3. " &amp; '[1]14'!$B11</f>
        <v>3. 0</v>
      </c>
      <c r="C6" s="23">
        <f>'[1]14'!$C11</f>
        <v>0</v>
      </c>
      <c r="D6" s="23">
        <f>'[1]14'!$D11</f>
        <v>0</v>
      </c>
      <c r="E6" s="23">
        <f>'[1]14'!$E11</f>
        <v>0</v>
      </c>
      <c r="F6" s="24">
        <f>'[1]14'!$F11</f>
        <v>0</v>
      </c>
      <c r="G6" s="23">
        <f>'[1]14'!$G11</f>
        <v>0</v>
      </c>
      <c r="H6" s="25">
        <f>'[1]14'!$H11</f>
        <v>0</v>
      </c>
      <c r="I6" s="23">
        <f>'[1]14'!$P11</f>
        <v>0</v>
      </c>
      <c r="J6" s="23">
        <f>'[1]14'!$Y11</f>
        <v>0</v>
      </c>
      <c r="K6" s="23">
        <f>'[1]14'!$AA11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'[1]14'!$B12</f>
        <v>4. 0</v>
      </c>
      <c r="C7" s="23">
        <f>'[1]14'!$C12</f>
        <v>0</v>
      </c>
      <c r="D7" s="23">
        <f>'[1]14'!$D12</f>
        <v>0</v>
      </c>
      <c r="E7" s="23">
        <f>'[1]14'!$E12</f>
        <v>0</v>
      </c>
      <c r="F7" s="24">
        <f>'[1]14'!$F12</f>
        <v>0</v>
      </c>
      <c r="G7" s="23">
        <f>'[1]14'!$G12</f>
        <v>0</v>
      </c>
      <c r="H7" s="25">
        <f>'[1]14'!$H12</f>
        <v>0</v>
      </c>
      <c r="I7" s="23">
        <f>'[1]14'!$P12</f>
        <v>0</v>
      </c>
      <c r="J7" s="23">
        <f>'[1]14'!$Y12</f>
        <v>0</v>
      </c>
      <c r="K7" s="23">
        <f>'[1]14'!$AA12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'[1]14'!$B13</f>
        <v>5. 0</v>
      </c>
      <c r="C8" s="23">
        <f>'[1]14'!$C13</f>
        <v>0</v>
      </c>
      <c r="D8" s="23">
        <f>'[1]14'!$D13</f>
        <v>0</v>
      </c>
      <c r="E8" s="23">
        <f>'[1]14'!$E13</f>
        <v>0</v>
      </c>
      <c r="F8" s="24">
        <f>'[1]14'!$F13</f>
        <v>0</v>
      </c>
      <c r="G8" s="23">
        <f>'[1]14'!$G13</f>
        <v>0</v>
      </c>
      <c r="H8" s="25">
        <f>'[1]14'!$H13</f>
        <v>0</v>
      </c>
      <c r="I8" s="23">
        <f>'[1]14'!$P13</f>
        <v>0</v>
      </c>
      <c r="J8" s="23">
        <f>'[1]14'!$Y13</f>
        <v>0</v>
      </c>
      <c r="K8" s="23">
        <f>'[1]14'!$AA13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'[1]14'!$B14</f>
        <v>6. 0</v>
      </c>
      <c r="C9" s="23">
        <f>'[1]14'!$C14</f>
        <v>0</v>
      </c>
      <c r="D9" s="23">
        <f>'[1]14'!$D14</f>
        <v>0</v>
      </c>
      <c r="E9" s="23">
        <f>'[1]14'!$E14</f>
        <v>0</v>
      </c>
      <c r="F9" s="24">
        <f>'[1]14'!$F14</f>
        <v>0</v>
      </c>
      <c r="G9" s="23">
        <f>'[1]14'!$G14</f>
        <v>0</v>
      </c>
      <c r="H9" s="25">
        <f>'[1]14'!$H14</f>
        <v>0</v>
      </c>
      <c r="I9" s="23">
        <f>'[1]14'!$P14</f>
        <v>0</v>
      </c>
      <c r="J9" s="23">
        <f>'[1]14'!$Y14</f>
        <v>0</v>
      </c>
      <c r="K9" s="23">
        <f>'[1]14'!$AA14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'[1]14'!$B15</f>
        <v>7. 0</v>
      </c>
      <c r="C10" s="23">
        <f>'[1]14'!$C15</f>
        <v>0</v>
      </c>
      <c r="D10" s="23">
        <f>'[1]14'!$D15</f>
        <v>0</v>
      </c>
      <c r="E10" s="23">
        <f>'[1]14'!$E15</f>
        <v>0</v>
      </c>
      <c r="F10" s="24">
        <f>'[1]14'!$F15</f>
        <v>0</v>
      </c>
      <c r="G10" s="23">
        <f>'[1]14'!$G15</f>
        <v>0</v>
      </c>
      <c r="H10" s="25">
        <f>'[1]14'!$H15</f>
        <v>0</v>
      </c>
      <c r="I10" s="23">
        <f>'[1]14'!$P15</f>
        <v>0</v>
      </c>
      <c r="J10" s="23">
        <f>'[1]14'!$Y15</f>
        <v>0</v>
      </c>
      <c r="K10" s="23">
        <f>'[1]14'!$AA15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'[1]14'!$B16</f>
        <v>8. 0</v>
      </c>
      <c r="C11" s="23">
        <f>'[1]14'!$C16</f>
        <v>0</v>
      </c>
      <c r="D11" s="23">
        <f>'[1]14'!$D16</f>
        <v>0</v>
      </c>
      <c r="E11" s="23">
        <f>'[1]14'!$E16</f>
        <v>0</v>
      </c>
      <c r="F11" s="24">
        <f>'[1]14'!$F16</f>
        <v>0</v>
      </c>
      <c r="G11" s="23">
        <f>'[1]14'!$G16</f>
        <v>0</v>
      </c>
      <c r="H11" s="25">
        <f>'[1]14'!$H16</f>
        <v>0</v>
      </c>
      <c r="I11" s="23">
        <f>'[1]14'!$P16</f>
        <v>0</v>
      </c>
      <c r="J11" s="23">
        <f>'[1]14'!$Y16</f>
        <v>0</v>
      </c>
      <c r="K11" s="23">
        <f>'[1]14'!$AA16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'[1]14'!$B17</f>
        <v>9. 0</v>
      </c>
      <c r="C12" s="23">
        <f>'[1]14'!$C17</f>
        <v>0</v>
      </c>
      <c r="D12" s="23">
        <f>'[1]14'!$D17</f>
        <v>0</v>
      </c>
      <c r="E12" s="23">
        <f>'[1]14'!$E17</f>
        <v>0</v>
      </c>
      <c r="F12" s="24">
        <f>'[1]14'!$F17</f>
        <v>0</v>
      </c>
      <c r="G12" s="23">
        <f>'[1]14'!$G17</f>
        <v>0</v>
      </c>
      <c r="H12" s="25">
        <f>'[1]14'!$H17</f>
        <v>0</v>
      </c>
      <c r="I12" s="23">
        <f>'[1]14'!$P17</f>
        <v>0</v>
      </c>
      <c r="J12" s="23">
        <f>'[1]14'!$Y17</f>
        <v>0</v>
      </c>
      <c r="K12" s="23">
        <f>'[1]14'!$AA17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'[1]14'!$B18</f>
        <v>10. 0</v>
      </c>
      <c r="C13" s="23">
        <f>'[1]14'!$C18</f>
        <v>0</v>
      </c>
      <c r="D13" s="23">
        <f>'[1]14'!$D18</f>
        <v>0</v>
      </c>
      <c r="E13" s="23">
        <f>'[1]14'!$E18</f>
        <v>0</v>
      </c>
      <c r="F13" s="24">
        <f>'[1]14'!$F18</f>
        <v>0</v>
      </c>
      <c r="G13" s="23">
        <f>'[1]14'!$G18</f>
        <v>0</v>
      </c>
      <c r="H13" s="25">
        <f>'[1]14'!$H18</f>
        <v>0</v>
      </c>
      <c r="I13" s="23">
        <f>'[1]14'!$P18</f>
        <v>0</v>
      </c>
      <c r="J13" s="23">
        <f>'[1]14'!$Y18</f>
        <v>0</v>
      </c>
      <c r="K13" s="23">
        <f>'[1]14'!$AA18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'[1]14'!$B19</f>
        <v>11. 0</v>
      </c>
      <c r="C14" s="23">
        <f>'[1]14'!$C19</f>
        <v>0</v>
      </c>
      <c r="D14" s="23">
        <f>'[1]14'!$D19</f>
        <v>0</v>
      </c>
      <c r="E14" s="23">
        <f>'[1]14'!$E19</f>
        <v>0</v>
      </c>
      <c r="F14" s="24">
        <f>'[1]14'!$F19</f>
        <v>0</v>
      </c>
      <c r="G14" s="23">
        <f>'[1]14'!$G19</f>
        <v>0</v>
      </c>
      <c r="H14" s="25">
        <f>'[1]14'!$H19</f>
        <v>0</v>
      </c>
      <c r="I14" s="23">
        <f>'[1]14'!$P19</f>
        <v>0</v>
      </c>
      <c r="J14" s="23">
        <f>'[1]14'!$Y19</f>
        <v>0</v>
      </c>
      <c r="K14" s="23">
        <f>'[1]14'!$AA19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'[1]14'!$B20</f>
        <v>12. 0</v>
      </c>
      <c r="C15" s="23">
        <f>'[1]14'!$C20</f>
        <v>0</v>
      </c>
      <c r="D15" s="23">
        <f>'[1]14'!$D20</f>
        <v>0</v>
      </c>
      <c r="E15" s="23">
        <f>'[1]14'!$E20</f>
        <v>0</v>
      </c>
      <c r="F15" s="24">
        <f>'[1]14'!$F20</f>
        <v>0</v>
      </c>
      <c r="G15" s="23">
        <f>'[1]14'!$G20</f>
        <v>0</v>
      </c>
      <c r="H15" s="25">
        <f>'[1]14'!$H20</f>
        <v>0</v>
      </c>
      <c r="I15" s="23">
        <f>'[1]14'!$P20</f>
        <v>0</v>
      </c>
      <c r="J15" s="23">
        <f>'[1]14'!$Y20</f>
        <v>0</v>
      </c>
      <c r="K15" s="23">
        <f>'[1]14'!$AA20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'[1]14'!$B21</f>
        <v>13. 0</v>
      </c>
      <c r="C16" s="23">
        <f>'[1]14'!$C21</f>
        <v>0</v>
      </c>
      <c r="D16" s="23">
        <f>'[1]14'!$D21</f>
        <v>0</v>
      </c>
      <c r="E16" s="23">
        <f>'[1]14'!$E21</f>
        <v>0</v>
      </c>
      <c r="F16" s="24">
        <f>'[1]14'!$F21</f>
        <v>0</v>
      </c>
      <c r="G16" s="23">
        <f>'[1]14'!$G21</f>
        <v>0</v>
      </c>
      <c r="H16" s="25">
        <f>'[1]14'!$H21</f>
        <v>0</v>
      </c>
      <c r="I16" s="23">
        <f>'[1]14'!$P21</f>
        <v>0</v>
      </c>
      <c r="J16" s="23">
        <f>'[1]14'!$Y21</f>
        <v>0</v>
      </c>
      <c r="K16" s="23">
        <f>'[1]14'!$AA21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'[1]14'!$B22</f>
        <v>14. 0</v>
      </c>
      <c r="C17" s="23">
        <f>'[1]14'!$C22</f>
        <v>0</v>
      </c>
      <c r="D17" s="23">
        <f>'[1]14'!$D22</f>
        <v>0</v>
      </c>
      <c r="E17" s="23">
        <f>'[1]14'!$E22</f>
        <v>0</v>
      </c>
      <c r="F17" s="24">
        <f>'[1]14'!$F22</f>
        <v>0</v>
      </c>
      <c r="G17" s="23">
        <f>'[1]14'!$G22</f>
        <v>0</v>
      </c>
      <c r="H17" s="25">
        <f>'[1]14'!$H22</f>
        <v>0</v>
      </c>
      <c r="I17" s="23">
        <f>'[1]14'!$P22</f>
        <v>0</v>
      </c>
      <c r="J17" s="23">
        <f>'[1]14'!$Y22</f>
        <v>0</v>
      </c>
      <c r="K17" s="23">
        <f>'[1]14'!$AA22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'[1]14'!$B23</f>
        <v>15. 0</v>
      </c>
      <c r="C18" s="23">
        <f>'[1]14'!$C23</f>
        <v>0</v>
      </c>
      <c r="D18" s="23">
        <f>'[1]14'!$D23</f>
        <v>0</v>
      </c>
      <c r="E18" s="23">
        <f>'[1]14'!$E23</f>
        <v>0</v>
      </c>
      <c r="F18" s="24">
        <f>'[1]14'!$F23</f>
        <v>0</v>
      </c>
      <c r="G18" s="23">
        <f>'[1]14'!$G23</f>
        <v>0</v>
      </c>
      <c r="H18" s="25">
        <f>'[1]14'!$H23</f>
        <v>0</v>
      </c>
      <c r="I18" s="23">
        <f>'[1]14'!$P23</f>
        <v>0</v>
      </c>
      <c r="J18" s="23">
        <f>'[1]14'!$Y23</f>
        <v>0</v>
      </c>
      <c r="K18" s="23">
        <f>'[1]14'!$AA23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57980</v>
      </c>
      <c r="D19" s="28">
        <f t="shared" ref="D19:K19" si="1">SUM(D4:D18)</f>
        <v>62207</v>
      </c>
      <c r="E19" s="28">
        <f t="shared" si="1"/>
        <v>69316</v>
      </c>
      <c r="F19" s="29">
        <f t="shared" si="1"/>
        <v>78941</v>
      </c>
      <c r="G19" s="28">
        <f t="shared" si="1"/>
        <v>83936</v>
      </c>
      <c r="H19" s="30">
        <f t="shared" si="1"/>
        <v>83258</v>
      </c>
      <c r="I19" s="28">
        <f t="shared" si="1"/>
        <v>83969</v>
      </c>
      <c r="J19" s="28">
        <f t="shared" si="1"/>
        <v>87123.275999999998</v>
      </c>
      <c r="K19" s="28">
        <f t="shared" si="1"/>
        <v>91229.201350000003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"&amp;PROPER('[1]14'!$B$6)</f>
        <v>Table 5: Summary of provincial payments and estimates by economic classification: Safety And Liaison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57550</v>
      </c>
      <c r="D4" s="52">
        <f t="shared" ref="D4:K4" si="0">SUM(D5:D7)</f>
        <v>59959</v>
      </c>
      <c r="E4" s="52">
        <f t="shared" si="0"/>
        <v>65564</v>
      </c>
      <c r="F4" s="53">
        <f t="shared" si="0"/>
        <v>76293</v>
      </c>
      <c r="G4" s="52">
        <f t="shared" si="0"/>
        <v>80161</v>
      </c>
      <c r="H4" s="54">
        <f t="shared" si="0"/>
        <v>79680</v>
      </c>
      <c r="I4" s="52">
        <f t="shared" si="0"/>
        <v>81713</v>
      </c>
      <c r="J4" s="52">
        <f t="shared" si="0"/>
        <v>85031.2</v>
      </c>
      <c r="K4" s="52">
        <f t="shared" si="0"/>
        <v>90960.31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35713</v>
      </c>
      <c r="D5" s="34">
        <f>B.2!F5</f>
        <v>40785</v>
      </c>
      <c r="E5" s="34">
        <f>B.2!G5</f>
        <v>45283</v>
      </c>
      <c r="F5" s="35">
        <f>B.2!H5</f>
        <v>50691</v>
      </c>
      <c r="G5" s="34">
        <f>B.2!I5</f>
        <v>53481</v>
      </c>
      <c r="H5" s="36">
        <f>B.2!J5</f>
        <v>53362</v>
      </c>
      <c r="I5" s="34">
        <f>B.2!K5</f>
        <v>60755</v>
      </c>
      <c r="J5" s="34">
        <f>B.2!L5</f>
        <v>64559.179999999993</v>
      </c>
      <c r="K5" s="36">
        <f>B.2!M5</f>
        <v>72542.089000000007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21832</v>
      </c>
      <c r="D6" s="23">
        <f>B.2!F8</f>
        <v>19172</v>
      </c>
      <c r="E6" s="23">
        <f>B.2!G8</f>
        <v>20275</v>
      </c>
      <c r="F6" s="24">
        <f>B.2!H8</f>
        <v>25602</v>
      </c>
      <c r="G6" s="23">
        <f>B.2!I8</f>
        <v>26678</v>
      </c>
      <c r="H6" s="25">
        <f>B.2!J8</f>
        <v>26316</v>
      </c>
      <c r="I6" s="23">
        <f>B.2!K8</f>
        <v>20958</v>
      </c>
      <c r="J6" s="23">
        <f>B.2!L8</f>
        <v>20472.020000000004</v>
      </c>
      <c r="K6" s="25">
        <f>B.2!M8</f>
        <v>18418.220999999998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5</v>
      </c>
      <c r="D7" s="39">
        <f>B.2!F47</f>
        <v>2</v>
      </c>
      <c r="E7" s="39">
        <f>B.2!G47</f>
        <v>6</v>
      </c>
      <c r="F7" s="38">
        <f>B.2!H47</f>
        <v>0</v>
      </c>
      <c r="G7" s="39">
        <f>B.2!I47</f>
        <v>2</v>
      </c>
      <c r="H7" s="40">
        <f>B.2!J47</f>
        <v>2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71</v>
      </c>
      <c r="D8" s="52">
        <f t="shared" ref="D8:K8" si="1">SUM(D9:D15)</f>
        <v>137</v>
      </c>
      <c r="E8" s="52">
        <f t="shared" si="1"/>
        <v>1385</v>
      </c>
      <c r="F8" s="53">
        <f t="shared" si="1"/>
        <v>247</v>
      </c>
      <c r="G8" s="52">
        <f t="shared" si="1"/>
        <v>67</v>
      </c>
      <c r="H8" s="54">
        <f t="shared" si="1"/>
        <v>129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0</v>
      </c>
      <c r="D9" s="34">
        <f>B.2!F52</f>
        <v>0</v>
      </c>
      <c r="E9" s="34">
        <f>B.2!G52</f>
        <v>0</v>
      </c>
      <c r="F9" s="35">
        <f>B.2!H52</f>
        <v>0</v>
      </c>
      <c r="G9" s="34">
        <f>B.2!I52</f>
        <v>0</v>
      </c>
      <c r="H9" s="36">
        <f>B.2!J52</f>
        <v>0</v>
      </c>
      <c r="I9" s="34">
        <f>B.2!K52</f>
        <v>0</v>
      </c>
      <c r="J9" s="34">
        <f>B.2!L52</f>
        <v>0</v>
      </c>
      <c r="K9" s="36">
        <f>B.2!M52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0</v>
      </c>
      <c r="D10" s="23">
        <f>B.2!F59</f>
        <v>0</v>
      </c>
      <c r="E10" s="23">
        <f>B.2!G59</f>
        <v>0</v>
      </c>
      <c r="F10" s="24">
        <f>B.2!H59</f>
        <v>0</v>
      </c>
      <c r="G10" s="23">
        <f>B.2!I59</f>
        <v>0</v>
      </c>
      <c r="H10" s="25">
        <f>B.2!J59</f>
        <v>0</v>
      </c>
      <c r="I10" s="23">
        <f>B.2!K59</f>
        <v>0</v>
      </c>
      <c r="J10" s="23">
        <f>B.2!L59</f>
        <v>0</v>
      </c>
      <c r="K10" s="25">
        <f>B.2!M59</f>
        <v>0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0</v>
      </c>
      <c r="D14" s="23">
        <f>B.2!F72</f>
        <v>0</v>
      </c>
      <c r="E14" s="23">
        <f>B.2!G72</f>
        <v>0</v>
      </c>
      <c r="F14" s="24">
        <f>B.2!H72</f>
        <v>0</v>
      </c>
      <c r="G14" s="23">
        <f>B.2!I72</f>
        <v>0</v>
      </c>
      <c r="H14" s="25">
        <f>B.2!J72</f>
        <v>0</v>
      </c>
      <c r="I14" s="23">
        <f>B.2!K72</f>
        <v>0</v>
      </c>
      <c r="J14" s="23">
        <f>B.2!L72</f>
        <v>0</v>
      </c>
      <c r="K14" s="25">
        <f>B.2!M72</f>
        <v>0</v>
      </c>
    </row>
    <row r="15" spans="1:27" s="15" customFormat="1" ht="12.75" customHeight="1" x14ac:dyDescent="0.2">
      <c r="A15" s="21"/>
      <c r="B15" s="22" t="s">
        <v>34</v>
      </c>
      <c r="C15" s="38">
        <f>B.2!E73</f>
        <v>71</v>
      </c>
      <c r="D15" s="39">
        <f>B.2!F73</f>
        <v>137</v>
      </c>
      <c r="E15" s="39">
        <f>B.2!G73</f>
        <v>1385</v>
      </c>
      <c r="F15" s="38">
        <f>B.2!H73</f>
        <v>247</v>
      </c>
      <c r="G15" s="39">
        <f>B.2!I73</f>
        <v>67</v>
      </c>
      <c r="H15" s="40">
        <f>B.2!J73</f>
        <v>129</v>
      </c>
      <c r="I15" s="39">
        <f>B.2!K73</f>
        <v>0</v>
      </c>
      <c r="J15" s="39">
        <f>B.2!L73</f>
        <v>0</v>
      </c>
      <c r="K15" s="40">
        <f>B.2!M73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347</v>
      </c>
      <c r="D16" s="52">
        <f t="shared" ref="D16:K16" si="2">SUM(D17:D23)</f>
        <v>2111</v>
      </c>
      <c r="E16" s="52">
        <f t="shared" si="2"/>
        <v>2354</v>
      </c>
      <c r="F16" s="53">
        <f t="shared" si="2"/>
        <v>2401</v>
      </c>
      <c r="G16" s="52">
        <f t="shared" si="2"/>
        <v>3708</v>
      </c>
      <c r="H16" s="54">
        <f t="shared" si="2"/>
        <v>3449</v>
      </c>
      <c r="I16" s="52">
        <f t="shared" si="2"/>
        <v>2256</v>
      </c>
      <c r="J16" s="52">
        <f t="shared" si="2"/>
        <v>2092.087</v>
      </c>
      <c r="K16" s="52">
        <f t="shared" si="2"/>
        <v>268.89134999999999</v>
      </c>
    </row>
    <row r="17" spans="1:11" s="15" customFormat="1" ht="12.75" customHeight="1" x14ac:dyDescent="0.2">
      <c r="A17" s="21"/>
      <c r="B17" s="22" t="s">
        <v>36</v>
      </c>
      <c r="C17" s="35">
        <f>B.2!E78</f>
        <v>0</v>
      </c>
      <c r="D17" s="34">
        <f>B.2!F78</f>
        <v>0</v>
      </c>
      <c r="E17" s="34">
        <f>B.2!G78</f>
        <v>0</v>
      </c>
      <c r="F17" s="35">
        <f>B.2!H78</f>
        <v>0</v>
      </c>
      <c r="G17" s="34">
        <f>B.2!I78</f>
        <v>0</v>
      </c>
      <c r="H17" s="36">
        <f>B.2!J78</f>
        <v>0</v>
      </c>
      <c r="I17" s="34">
        <f>B.2!K78</f>
        <v>0</v>
      </c>
      <c r="J17" s="34">
        <f>B.2!L78</f>
        <v>0</v>
      </c>
      <c r="K17" s="36">
        <f>B.2!M78</f>
        <v>0</v>
      </c>
    </row>
    <row r="18" spans="1:11" s="15" customFormat="1" ht="12.75" customHeight="1" x14ac:dyDescent="0.2">
      <c r="A18" s="21"/>
      <c r="B18" s="22" t="s">
        <v>37</v>
      </c>
      <c r="C18" s="24">
        <f>B.2!E81</f>
        <v>347</v>
      </c>
      <c r="D18" s="23">
        <f>B.2!F81</f>
        <v>2110</v>
      </c>
      <c r="E18" s="23">
        <f>B.2!G81</f>
        <v>2354</v>
      </c>
      <c r="F18" s="24">
        <f>B.2!H81</f>
        <v>2401</v>
      </c>
      <c r="G18" s="23">
        <f>B.2!I81</f>
        <v>3708</v>
      </c>
      <c r="H18" s="25">
        <f>B.2!J81</f>
        <v>3449</v>
      </c>
      <c r="I18" s="23">
        <f>B.2!K81</f>
        <v>2256</v>
      </c>
      <c r="J18" s="23">
        <f>B.2!L81</f>
        <v>2092.087</v>
      </c>
      <c r="K18" s="25">
        <f>B.2!M81</f>
        <v>268.89134999999999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0</v>
      </c>
      <c r="D23" s="39">
        <f>B.2!F88</f>
        <v>1</v>
      </c>
      <c r="E23" s="39">
        <f>B.2!G88</f>
        <v>0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12</v>
      </c>
      <c r="D24" s="52">
        <f>B.2!F90</f>
        <v>0</v>
      </c>
      <c r="E24" s="52">
        <f>B.2!G90</f>
        <v>13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57980</v>
      </c>
      <c r="D26" s="28">
        <f t="shared" ref="D26:K26" si="3">+D4+D8+D16+D24</f>
        <v>62207</v>
      </c>
      <c r="E26" s="28">
        <f t="shared" si="3"/>
        <v>69316</v>
      </c>
      <c r="F26" s="29">
        <f t="shared" si="3"/>
        <v>78941</v>
      </c>
      <c r="G26" s="28">
        <f t="shared" si="3"/>
        <v>83936</v>
      </c>
      <c r="H26" s="30">
        <f t="shared" si="3"/>
        <v>83258</v>
      </c>
      <c r="I26" s="28">
        <f t="shared" si="3"/>
        <v>83969</v>
      </c>
      <c r="J26" s="28">
        <f t="shared" si="3"/>
        <v>87123.286999999997</v>
      </c>
      <c r="K26" s="28">
        <f t="shared" si="3"/>
        <v>91229.201350000003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"&amp;'[1]14'!$B$9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'[1]14'!$B203</f>
        <v>1. Office of the MEC</v>
      </c>
      <c r="C4" s="23">
        <f>'[1]14'!$C203</f>
        <v>1918</v>
      </c>
      <c r="D4" s="23">
        <f>'[1]14'!$D203</f>
        <v>2574</v>
      </c>
      <c r="E4" s="23">
        <f>'[1]14'!$E203</f>
        <v>2086</v>
      </c>
      <c r="F4" s="35">
        <f>'[1]14'!$F203</f>
        <v>2013</v>
      </c>
      <c r="G4" s="34">
        <f>'[1]14'!$G203</f>
        <v>2041</v>
      </c>
      <c r="H4" s="36">
        <f>'[1]14'!$H203</f>
        <v>1804</v>
      </c>
      <c r="I4" s="23">
        <f>'[1]14'!$P203</f>
        <v>1905</v>
      </c>
      <c r="J4" s="23">
        <f>'[1]14'!$Y203</f>
        <v>2010</v>
      </c>
      <c r="K4" s="23">
        <f>'[1]14'!$AA203</f>
        <v>2110.5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'[1]14'!$B204</f>
        <v>2. Office of the Head of Department</v>
      </c>
      <c r="C5" s="23">
        <f>'[1]14'!$C204</f>
        <v>975</v>
      </c>
      <c r="D5" s="23">
        <f>'[1]14'!$D204</f>
        <v>3301</v>
      </c>
      <c r="E5" s="23">
        <f>'[1]14'!$E204</f>
        <v>4317</v>
      </c>
      <c r="F5" s="24">
        <f>'[1]14'!$F204</f>
        <v>3589</v>
      </c>
      <c r="G5" s="23">
        <f>'[1]14'!$G204</f>
        <v>4192</v>
      </c>
      <c r="H5" s="25">
        <f>'[1]14'!$H204</f>
        <v>3859</v>
      </c>
      <c r="I5" s="23">
        <f>'[1]14'!$P204</f>
        <v>8616</v>
      </c>
      <c r="J5" s="23">
        <f>'[1]14'!$Y204</f>
        <v>9089.6319999999996</v>
      </c>
      <c r="K5" s="23">
        <f>'[1]14'!$AA204</f>
        <v>9544.1136000000006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'[1]14'!$B205</f>
        <v>3. Finacial Management</v>
      </c>
      <c r="C6" s="23">
        <f>'[1]14'!$C205</f>
        <v>18256</v>
      </c>
      <c r="D6" s="23">
        <f>'[1]14'!$D205</f>
        <v>18649</v>
      </c>
      <c r="E6" s="23">
        <f>'[1]14'!$E205</f>
        <v>17590</v>
      </c>
      <c r="F6" s="24">
        <f>'[1]14'!$F205</f>
        <v>17229</v>
      </c>
      <c r="G6" s="23">
        <f>'[1]14'!$G205</f>
        <v>18255</v>
      </c>
      <c r="H6" s="25">
        <f>'[1]14'!$H205</f>
        <v>19188</v>
      </c>
      <c r="I6" s="23">
        <f>'[1]14'!$P205</f>
        <v>15609.5</v>
      </c>
      <c r="J6" s="23">
        <f>'[1]14'!$Y205</f>
        <v>16462.440000000002</v>
      </c>
      <c r="K6" s="23">
        <f>'[1]14'!$AA205</f>
        <v>17485.573550000005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'[1]14'!$B206</f>
        <v>4. Corporate Services</v>
      </c>
      <c r="C7" s="23">
        <f>'[1]14'!$C206</f>
        <v>15121</v>
      </c>
      <c r="D7" s="23">
        <f>'[1]14'!$D206</f>
        <v>13109</v>
      </c>
      <c r="E7" s="23">
        <f>'[1]14'!$E206</f>
        <v>12816</v>
      </c>
      <c r="F7" s="24">
        <f>'[1]14'!$F206</f>
        <v>15273</v>
      </c>
      <c r="G7" s="23">
        <f>'[1]14'!$G206</f>
        <v>17593</v>
      </c>
      <c r="H7" s="25">
        <f>'[1]14'!$H206</f>
        <v>16758</v>
      </c>
      <c r="I7" s="23">
        <f>'[1]14'!$P206</f>
        <v>14637.5</v>
      </c>
      <c r="J7" s="23">
        <f>'[1]14'!$Y206</f>
        <v>15440.203999999998</v>
      </c>
      <c r="K7" s="23">
        <f>'[1]14'!$AA206</f>
        <v>16212.214199999999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'[1]14'!$B207</f>
        <v>5. 0</v>
      </c>
      <c r="C8" s="23">
        <f>'[1]14'!$C207</f>
        <v>0</v>
      </c>
      <c r="D8" s="23">
        <f>'[1]14'!$D207</f>
        <v>0</v>
      </c>
      <c r="E8" s="23">
        <f>'[1]14'!$E207</f>
        <v>0</v>
      </c>
      <c r="F8" s="24">
        <f>'[1]14'!$F207</f>
        <v>0</v>
      </c>
      <c r="G8" s="23">
        <f>'[1]14'!$G207</f>
        <v>0</v>
      </c>
      <c r="H8" s="25">
        <f>'[1]14'!$H207</f>
        <v>0</v>
      </c>
      <c r="I8" s="23">
        <f>'[1]14'!$P207</f>
        <v>0</v>
      </c>
      <c r="J8" s="23">
        <f>'[1]14'!$Y207</f>
        <v>0</v>
      </c>
      <c r="K8" s="23">
        <f>'[1]14'!$AA207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'[1]14'!$B208</f>
        <v>6. 0</v>
      </c>
      <c r="C9" s="23">
        <f>'[1]14'!$C208</f>
        <v>0</v>
      </c>
      <c r="D9" s="23">
        <f>'[1]14'!$D208</f>
        <v>0</v>
      </c>
      <c r="E9" s="23">
        <f>'[1]14'!$E208</f>
        <v>0</v>
      </c>
      <c r="F9" s="24">
        <f>'[1]14'!$F208</f>
        <v>0</v>
      </c>
      <c r="G9" s="23">
        <f>'[1]14'!$G208</f>
        <v>0</v>
      </c>
      <c r="H9" s="25">
        <f>'[1]14'!$H208</f>
        <v>0</v>
      </c>
      <c r="I9" s="23">
        <f>'[1]14'!$P208</f>
        <v>0</v>
      </c>
      <c r="J9" s="23">
        <f>'[1]14'!$Y208</f>
        <v>0</v>
      </c>
      <c r="K9" s="23">
        <f>'[1]14'!$AA208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'[1]14'!$B209</f>
        <v>7. 0</v>
      </c>
      <c r="C10" s="23">
        <f>'[1]14'!$C209</f>
        <v>0</v>
      </c>
      <c r="D10" s="23">
        <f>'[1]14'!$D209</f>
        <v>0</v>
      </c>
      <c r="E10" s="23">
        <f>'[1]14'!$E209</f>
        <v>0</v>
      </c>
      <c r="F10" s="24">
        <f>'[1]14'!$F209</f>
        <v>0</v>
      </c>
      <c r="G10" s="23">
        <f>'[1]14'!$G209</f>
        <v>0</v>
      </c>
      <c r="H10" s="25">
        <f>'[1]14'!$H209</f>
        <v>0</v>
      </c>
      <c r="I10" s="23">
        <f>'[1]14'!$P209</f>
        <v>0</v>
      </c>
      <c r="J10" s="23">
        <f>'[1]14'!$Y209</f>
        <v>0</v>
      </c>
      <c r="K10" s="23">
        <f>'[1]14'!$AA209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'[1]14'!$B210</f>
        <v>8. 0</v>
      </c>
      <c r="C11" s="23">
        <f>'[1]14'!$C210</f>
        <v>0</v>
      </c>
      <c r="D11" s="23">
        <f>'[1]14'!$D210</f>
        <v>0</v>
      </c>
      <c r="E11" s="23">
        <f>'[1]14'!$E210</f>
        <v>0</v>
      </c>
      <c r="F11" s="24">
        <f>'[1]14'!$F210</f>
        <v>0</v>
      </c>
      <c r="G11" s="23">
        <f>'[1]14'!$G210</f>
        <v>0</v>
      </c>
      <c r="H11" s="25">
        <f>'[1]14'!$H210</f>
        <v>0</v>
      </c>
      <c r="I11" s="23">
        <f>'[1]14'!$P210</f>
        <v>0</v>
      </c>
      <c r="J11" s="23">
        <f>'[1]14'!$Y210</f>
        <v>0</v>
      </c>
      <c r="K11" s="23">
        <f>'[1]14'!$AA210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'[1]14'!$B211</f>
        <v>9. 0</v>
      </c>
      <c r="C12" s="23">
        <f>'[1]14'!$C211</f>
        <v>0</v>
      </c>
      <c r="D12" s="23">
        <f>'[1]14'!$D211</f>
        <v>0</v>
      </c>
      <c r="E12" s="23">
        <f>'[1]14'!$E211</f>
        <v>0</v>
      </c>
      <c r="F12" s="24">
        <f>'[1]14'!$F211</f>
        <v>0</v>
      </c>
      <c r="G12" s="23">
        <f>'[1]14'!$G211</f>
        <v>0</v>
      </c>
      <c r="H12" s="25">
        <f>'[1]14'!$H211</f>
        <v>0</v>
      </c>
      <c r="I12" s="23">
        <f>'[1]14'!$P211</f>
        <v>0</v>
      </c>
      <c r="J12" s="23">
        <f>'[1]14'!$Y211</f>
        <v>0</v>
      </c>
      <c r="K12" s="23">
        <f>'[1]14'!$AA211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'[1]14'!$B212</f>
        <v>10. 0</v>
      </c>
      <c r="C13" s="23">
        <f>'[1]14'!$C212</f>
        <v>0</v>
      </c>
      <c r="D13" s="23">
        <f>'[1]14'!$D212</f>
        <v>0</v>
      </c>
      <c r="E13" s="23">
        <f>'[1]14'!$E212</f>
        <v>0</v>
      </c>
      <c r="F13" s="24">
        <f>'[1]14'!$F212</f>
        <v>0</v>
      </c>
      <c r="G13" s="23">
        <f>'[1]14'!$G212</f>
        <v>0</v>
      </c>
      <c r="H13" s="25">
        <f>'[1]14'!$H212</f>
        <v>0</v>
      </c>
      <c r="I13" s="23">
        <f>'[1]14'!$P212</f>
        <v>0</v>
      </c>
      <c r="J13" s="23">
        <f>'[1]14'!$Y212</f>
        <v>0</v>
      </c>
      <c r="K13" s="23">
        <f>'[1]14'!$AA212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'[1]14'!$B213</f>
        <v>11. 0</v>
      </c>
      <c r="C14" s="23">
        <f>'[1]14'!$C213</f>
        <v>0</v>
      </c>
      <c r="D14" s="23">
        <f>'[1]14'!$D213</f>
        <v>0</v>
      </c>
      <c r="E14" s="23">
        <f>'[1]14'!$E213</f>
        <v>0</v>
      </c>
      <c r="F14" s="24">
        <f>'[1]14'!$F213</f>
        <v>0</v>
      </c>
      <c r="G14" s="23">
        <f>'[1]14'!$G213</f>
        <v>0</v>
      </c>
      <c r="H14" s="25">
        <f>'[1]14'!$H213</f>
        <v>0</v>
      </c>
      <c r="I14" s="23">
        <f>'[1]14'!$P213</f>
        <v>0</v>
      </c>
      <c r="J14" s="23">
        <f>'[1]14'!$Y213</f>
        <v>0</v>
      </c>
      <c r="K14" s="23">
        <f>'[1]14'!$AA213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'[1]14'!$B214</f>
        <v>12. 0</v>
      </c>
      <c r="C15" s="23">
        <f>'[1]14'!$C214</f>
        <v>0</v>
      </c>
      <c r="D15" s="23">
        <f>'[1]14'!$D214</f>
        <v>0</v>
      </c>
      <c r="E15" s="23">
        <f>'[1]14'!$E214</f>
        <v>0</v>
      </c>
      <c r="F15" s="24">
        <f>'[1]14'!$F214</f>
        <v>0</v>
      </c>
      <c r="G15" s="23">
        <f>'[1]14'!$G214</f>
        <v>0</v>
      </c>
      <c r="H15" s="25">
        <f>'[1]14'!$H214</f>
        <v>0</v>
      </c>
      <c r="I15" s="23">
        <f>'[1]14'!$P214</f>
        <v>0</v>
      </c>
      <c r="J15" s="23">
        <f>'[1]14'!$Y214</f>
        <v>0</v>
      </c>
      <c r="K15" s="23">
        <f>'[1]14'!$AA214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'[1]14'!$B215</f>
        <v>13. 0</v>
      </c>
      <c r="C16" s="23">
        <f>'[1]14'!$C215</f>
        <v>0</v>
      </c>
      <c r="D16" s="23">
        <f>'[1]14'!$D215</f>
        <v>0</v>
      </c>
      <c r="E16" s="23">
        <f>'[1]14'!$E215</f>
        <v>0</v>
      </c>
      <c r="F16" s="24">
        <f>'[1]14'!$F215</f>
        <v>0</v>
      </c>
      <c r="G16" s="23">
        <f>'[1]14'!$G215</f>
        <v>0</v>
      </c>
      <c r="H16" s="25">
        <f>'[1]14'!$H215</f>
        <v>0</v>
      </c>
      <c r="I16" s="23">
        <f>'[1]14'!$P215</f>
        <v>0</v>
      </c>
      <c r="J16" s="23">
        <f>'[1]14'!$Y215</f>
        <v>0</v>
      </c>
      <c r="K16" s="23">
        <f>'[1]14'!$AA215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'[1]14'!$B216</f>
        <v>14. 0</v>
      </c>
      <c r="C17" s="23">
        <f>'[1]14'!$C216</f>
        <v>0</v>
      </c>
      <c r="D17" s="23">
        <f>'[1]14'!$D216</f>
        <v>0</v>
      </c>
      <c r="E17" s="23">
        <f>'[1]14'!$E216</f>
        <v>0</v>
      </c>
      <c r="F17" s="24">
        <f>'[1]14'!$F216</f>
        <v>0</v>
      </c>
      <c r="G17" s="23">
        <f>'[1]14'!$G216</f>
        <v>0</v>
      </c>
      <c r="H17" s="25">
        <f>'[1]14'!$H216</f>
        <v>0</v>
      </c>
      <c r="I17" s="23">
        <f>'[1]14'!$P216</f>
        <v>0</v>
      </c>
      <c r="J17" s="23">
        <f>'[1]14'!$Y216</f>
        <v>0</v>
      </c>
      <c r="K17" s="23">
        <f>'[1]14'!$AA216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'[1]14'!$B217</f>
        <v>15. 0</v>
      </c>
      <c r="C18" s="23">
        <f>'[1]14'!$C217</f>
        <v>0</v>
      </c>
      <c r="D18" s="23">
        <f>'[1]14'!$D217</f>
        <v>0</v>
      </c>
      <c r="E18" s="23">
        <f>'[1]14'!$E217</f>
        <v>0</v>
      </c>
      <c r="F18" s="24">
        <f>'[1]14'!$F217</f>
        <v>0</v>
      </c>
      <c r="G18" s="23">
        <f>'[1]14'!$G217</f>
        <v>0</v>
      </c>
      <c r="H18" s="25">
        <f>'[1]14'!$H217</f>
        <v>0</v>
      </c>
      <c r="I18" s="23">
        <f>'[1]14'!$P217</f>
        <v>0</v>
      </c>
      <c r="J18" s="23">
        <f>'[1]14'!$Y217</f>
        <v>0</v>
      </c>
      <c r="K18" s="23">
        <f>'[1]14'!$AA217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36270</v>
      </c>
      <c r="D19" s="28">
        <f t="shared" ref="D19:K19" si="1">SUM(D4:D18)</f>
        <v>37633</v>
      </c>
      <c r="E19" s="28">
        <f t="shared" si="1"/>
        <v>36809</v>
      </c>
      <c r="F19" s="29">
        <f t="shared" si="1"/>
        <v>38104</v>
      </c>
      <c r="G19" s="28">
        <f t="shared" si="1"/>
        <v>42081</v>
      </c>
      <c r="H19" s="30">
        <f t="shared" si="1"/>
        <v>41609</v>
      </c>
      <c r="I19" s="28">
        <f t="shared" si="1"/>
        <v>40768</v>
      </c>
      <c r="J19" s="28">
        <f t="shared" si="1"/>
        <v>43002.275999999998</v>
      </c>
      <c r="K19" s="28">
        <f t="shared" si="1"/>
        <v>45352.40135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'[1]14'!$B$9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35912</v>
      </c>
      <c r="D4" s="52">
        <f t="shared" ref="D4:K4" si="0">SUM(D5:D7)</f>
        <v>36338</v>
      </c>
      <c r="E4" s="52">
        <f t="shared" si="0"/>
        <v>35061</v>
      </c>
      <c r="F4" s="53">
        <f t="shared" si="0"/>
        <v>37459</v>
      </c>
      <c r="G4" s="52">
        <f t="shared" si="0"/>
        <v>40143</v>
      </c>
      <c r="H4" s="54">
        <f t="shared" si="0"/>
        <v>40036</v>
      </c>
      <c r="I4" s="52">
        <f t="shared" si="0"/>
        <v>40525</v>
      </c>
      <c r="J4" s="52">
        <f t="shared" si="0"/>
        <v>42746.19999999999</v>
      </c>
      <c r="K4" s="52">
        <f t="shared" si="0"/>
        <v>45083.51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'[1]14'!C$225</f>
        <v>20650</v>
      </c>
      <c r="D5" s="34">
        <f>'[1]14'!D$225</f>
        <v>23913</v>
      </c>
      <c r="E5" s="34">
        <f>'[1]14'!E$225</f>
        <v>27110</v>
      </c>
      <c r="F5" s="35">
        <f>'[1]14'!F$225</f>
        <v>29067</v>
      </c>
      <c r="G5" s="34">
        <f>'[1]14'!G$225</f>
        <v>30384</v>
      </c>
      <c r="H5" s="36">
        <f>'[1]14'!H$225</f>
        <v>30823</v>
      </c>
      <c r="I5" s="34">
        <f>'[1]14'!P$225</f>
        <v>33444</v>
      </c>
      <c r="J5" s="34">
        <f>'[1]14'!Y$225</f>
        <v>35286.179999999993</v>
      </c>
      <c r="K5" s="36">
        <f>'[1]14'!AA$225</f>
        <v>37050.489000000001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'[1]14'!C$228</f>
        <v>15262</v>
      </c>
      <c r="D6" s="23">
        <f>'[1]14'!D$228</f>
        <v>12423</v>
      </c>
      <c r="E6" s="23">
        <f>'[1]14'!E$228</f>
        <v>7950</v>
      </c>
      <c r="F6" s="24">
        <f>'[1]14'!F$228</f>
        <v>8392</v>
      </c>
      <c r="G6" s="23">
        <f>'[1]14'!G$228</f>
        <v>9759</v>
      </c>
      <c r="H6" s="25">
        <f>'[1]14'!H$228</f>
        <v>9213</v>
      </c>
      <c r="I6" s="23">
        <f>'[1]14'!P$228</f>
        <v>7081</v>
      </c>
      <c r="J6" s="23">
        <f>'[1]14'!Y$228</f>
        <v>7460.0199999999995</v>
      </c>
      <c r="K6" s="25">
        <f>'[1]14'!AA$228</f>
        <v>8033.0210000000015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'[1]14'!C$267</f>
        <v>0</v>
      </c>
      <c r="D7" s="39">
        <f>'[1]14'!D$267</f>
        <v>2</v>
      </c>
      <c r="E7" s="39">
        <f>'[1]14'!E$267</f>
        <v>1</v>
      </c>
      <c r="F7" s="38">
        <f>'[1]14'!F$267</f>
        <v>0</v>
      </c>
      <c r="G7" s="39">
        <f>'[1]14'!G$267</f>
        <v>0</v>
      </c>
      <c r="H7" s="40">
        <f>'[1]14'!H$267</f>
        <v>0</v>
      </c>
      <c r="I7" s="39">
        <f>'[1]14'!P$267</f>
        <v>0</v>
      </c>
      <c r="J7" s="39">
        <f>'[1]14'!Y$267</f>
        <v>0</v>
      </c>
      <c r="K7" s="40">
        <f>'[1]14'!AA$267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27</v>
      </c>
      <c r="D8" s="52">
        <f t="shared" ref="D8:K8" si="1">SUM(D9:D15)</f>
        <v>75</v>
      </c>
      <c r="E8" s="52">
        <f t="shared" si="1"/>
        <v>1209</v>
      </c>
      <c r="F8" s="53">
        <f t="shared" si="1"/>
        <v>247</v>
      </c>
      <c r="G8" s="52">
        <f t="shared" si="1"/>
        <v>67</v>
      </c>
      <c r="H8" s="54">
        <f t="shared" si="1"/>
        <v>129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'[1]14'!C$271</f>
        <v>0</v>
      </c>
      <c r="D9" s="34">
        <f>'[1]14'!D$271</f>
        <v>0</v>
      </c>
      <c r="E9" s="34">
        <f>'[1]14'!E$271</f>
        <v>0</v>
      </c>
      <c r="F9" s="35">
        <f>'[1]14'!F$271</f>
        <v>0</v>
      </c>
      <c r="G9" s="34">
        <f>'[1]14'!G$271</f>
        <v>0</v>
      </c>
      <c r="H9" s="36">
        <f>'[1]14'!H$271</f>
        <v>0</v>
      </c>
      <c r="I9" s="34">
        <f>'[1]14'!P$271</f>
        <v>0</v>
      </c>
      <c r="J9" s="34">
        <f>'[1]14'!Y$271</f>
        <v>0</v>
      </c>
      <c r="K9" s="36">
        <f>'[1]14'!AA$271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'[1]14'!C$278</f>
        <v>0</v>
      </c>
      <c r="D10" s="23">
        <f>'[1]14'!D$278</f>
        <v>0</v>
      </c>
      <c r="E10" s="23">
        <f>'[1]14'!E$278</f>
        <v>0</v>
      </c>
      <c r="F10" s="24">
        <f>'[1]14'!F$278</f>
        <v>0</v>
      </c>
      <c r="G10" s="23">
        <f>'[1]14'!G$278</f>
        <v>0</v>
      </c>
      <c r="H10" s="25">
        <f>'[1]14'!H$278</f>
        <v>0</v>
      </c>
      <c r="I10" s="23">
        <f>'[1]14'!P$278</f>
        <v>0</v>
      </c>
      <c r="J10" s="23">
        <f>'[1]14'!Y$278</f>
        <v>0</v>
      </c>
      <c r="K10" s="25">
        <f>'[1]14'!AA$278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'[1]14'!C$281</f>
        <v>0</v>
      </c>
      <c r="D11" s="23">
        <f>'[1]14'!D$281</f>
        <v>0</v>
      </c>
      <c r="E11" s="23">
        <f>'[1]14'!E$281</f>
        <v>0</v>
      </c>
      <c r="F11" s="24">
        <f>'[1]14'!F$281</f>
        <v>0</v>
      </c>
      <c r="G11" s="23">
        <f>'[1]14'!G$281</f>
        <v>0</v>
      </c>
      <c r="H11" s="25">
        <f>'[1]14'!H$281</f>
        <v>0</v>
      </c>
      <c r="I11" s="23">
        <f>'[1]14'!P$281</f>
        <v>0</v>
      </c>
      <c r="J11" s="23">
        <f>'[1]14'!Y$281</f>
        <v>0</v>
      </c>
      <c r="K11" s="25">
        <f>'[1]14'!AA$281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'[1]14'!C$282</f>
        <v>0</v>
      </c>
      <c r="D12" s="23">
        <f>'[1]14'!D$282</f>
        <v>0</v>
      </c>
      <c r="E12" s="23">
        <f>'[1]14'!E$282</f>
        <v>0</v>
      </c>
      <c r="F12" s="24">
        <f>'[1]14'!F$282</f>
        <v>0</v>
      </c>
      <c r="G12" s="23">
        <f>'[1]14'!G$282</f>
        <v>0</v>
      </c>
      <c r="H12" s="25">
        <f>'[1]14'!H$282</f>
        <v>0</v>
      </c>
      <c r="I12" s="23">
        <f>'[1]14'!P$282</f>
        <v>0</v>
      </c>
      <c r="J12" s="23">
        <f>'[1]14'!Y$282</f>
        <v>0</v>
      </c>
      <c r="K12" s="25">
        <f>'[1]14'!AA$282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'[1]14'!C$283</f>
        <v>0</v>
      </c>
      <c r="D13" s="23">
        <f>'[1]14'!D$283</f>
        <v>0</v>
      </c>
      <c r="E13" s="23">
        <f>'[1]14'!E$283</f>
        <v>0</v>
      </c>
      <c r="F13" s="24">
        <f>'[1]14'!F$283</f>
        <v>0</v>
      </c>
      <c r="G13" s="23">
        <f>'[1]14'!G$283</f>
        <v>0</v>
      </c>
      <c r="H13" s="25">
        <f>'[1]14'!H$283</f>
        <v>0</v>
      </c>
      <c r="I13" s="23">
        <f>'[1]14'!P$283</f>
        <v>0</v>
      </c>
      <c r="J13" s="23">
        <f>'[1]14'!Y$283</f>
        <v>0</v>
      </c>
      <c r="K13" s="25">
        <f>'[1]14'!AA$283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'[1]14'!C$290</f>
        <v>0</v>
      </c>
      <c r="D14" s="23">
        <f>'[1]14'!D$290</f>
        <v>0</v>
      </c>
      <c r="E14" s="23">
        <f>'[1]14'!E$290</f>
        <v>0</v>
      </c>
      <c r="F14" s="24">
        <f>'[1]14'!F$290</f>
        <v>0</v>
      </c>
      <c r="G14" s="23">
        <f>'[1]14'!G$290</f>
        <v>0</v>
      </c>
      <c r="H14" s="25">
        <f>'[1]14'!H$290</f>
        <v>0</v>
      </c>
      <c r="I14" s="23">
        <f>'[1]14'!P$290</f>
        <v>0</v>
      </c>
      <c r="J14" s="23">
        <f>'[1]14'!Y$290</f>
        <v>0</v>
      </c>
      <c r="K14" s="25">
        <f>'[1]14'!AA$290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'[1]14'!C$291</f>
        <v>27</v>
      </c>
      <c r="D15" s="39">
        <f>'[1]14'!D$291</f>
        <v>75</v>
      </c>
      <c r="E15" s="39">
        <f>'[1]14'!E$291</f>
        <v>1209</v>
      </c>
      <c r="F15" s="38">
        <f>'[1]14'!F$291</f>
        <v>247</v>
      </c>
      <c r="G15" s="39">
        <f>'[1]14'!G$291</f>
        <v>67</v>
      </c>
      <c r="H15" s="40">
        <f>'[1]14'!H$291</f>
        <v>129</v>
      </c>
      <c r="I15" s="39">
        <f>'[1]14'!P$291</f>
        <v>0</v>
      </c>
      <c r="J15" s="39">
        <f>'[1]14'!Y$291</f>
        <v>0</v>
      </c>
      <c r="K15" s="40">
        <f>'[1]14'!AA$291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319</v>
      </c>
      <c r="D16" s="52">
        <f t="shared" ref="D16:K16" si="2">SUM(D17:D23)</f>
        <v>1220</v>
      </c>
      <c r="E16" s="52">
        <f t="shared" si="2"/>
        <v>534</v>
      </c>
      <c r="F16" s="53">
        <f t="shared" si="2"/>
        <v>398</v>
      </c>
      <c r="G16" s="52">
        <f t="shared" si="2"/>
        <v>1871</v>
      </c>
      <c r="H16" s="54">
        <f t="shared" si="2"/>
        <v>1444</v>
      </c>
      <c r="I16" s="52">
        <f t="shared" si="2"/>
        <v>243</v>
      </c>
      <c r="J16" s="52">
        <f t="shared" si="2"/>
        <v>256.08699999999999</v>
      </c>
      <c r="K16" s="52">
        <f t="shared" si="2"/>
        <v>268.89134999999999</v>
      </c>
    </row>
    <row r="17" spans="1:11" s="15" customFormat="1" ht="12.75" customHeight="1" x14ac:dyDescent="0.2">
      <c r="A17" s="21"/>
      <c r="B17" s="22" t="s">
        <v>36</v>
      </c>
      <c r="C17" s="35">
        <f>'[1]14'!C$295</f>
        <v>0</v>
      </c>
      <c r="D17" s="34">
        <f>'[1]14'!D$295</f>
        <v>0</v>
      </c>
      <c r="E17" s="34">
        <f>'[1]14'!E$295</f>
        <v>0</v>
      </c>
      <c r="F17" s="35">
        <f>'[1]14'!F$295</f>
        <v>0</v>
      </c>
      <c r="G17" s="34">
        <f>'[1]14'!G$295</f>
        <v>0</v>
      </c>
      <c r="H17" s="36">
        <f>'[1]14'!H$295</f>
        <v>0</v>
      </c>
      <c r="I17" s="34">
        <f>'[1]14'!P$295</f>
        <v>0</v>
      </c>
      <c r="J17" s="34">
        <f>'[1]14'!Y$295</f>
        <v>0</v>
      </c>
      <c r="K17" s="36">
        <f>'[1]14'!AA$295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'[1]14'!C$298</f>
        <v>319</v>
      </c>
      <c r="D18" s="23">
        <f>'[1]14'!D$298</f>
        <v>1220</v>
      </c>
      <c r="E18" s="23">
        <f>'[1]14'!E$298</f>
        <v>534</v>
      </c>
      <c r="F18" s="24">
        <f>'[1]14'!F$298</f>
        <v>398</v>
      </c>
      <c r="G18" s="23">
        <f>'[1]14'!G$298</f>
        <v>1871</v>
      </c>
      <c r="H18" s="25">
        <f>'[1]14'!H$298</f>
        <v>1444</v>
      </c>
      <c r="I18" s="23">
        <f>'[1]14'!P$298</f>
        <v>243</v>
      </c>
      <c r="J18" s="23">
        <f>'[1]14'!Y$298</f>
        <v>256.08699999999999</v>
      </c>
      <c r="K18" s="25">
        <f>'[1]14'!AA$298</f>
        <v>268.89134999999999</v>
      </c>
    </row>
    <row r="19" spans="1:11" s="15" customFormat="1" ht="12.75" customHeight="1" x14ac:dyDescent="0.2">
      <c r="A19" s="21"/>
      <c r="B19" s="22" t="s">
        <v>38</v>
      </c>
      <c r="C19" s="24">
        <f>'[1]14'!C$301</f>
        <v>0</v>
      </c>
      <c r="D19" s="23">
        <f>'[1]14'!D$301</f>
        <v>0</v>
      </c>
      <c r="E19" s="23">
        <f>'[1]14'!E$301</f>
        <v>0</v>
      </c>
      <c r="F19" s="24">
        <f>'[1]14'!F$301</f>
        <v>0</v>
      </c>
      <c r="G19" s="23">
        <f>'[1]14'!G$301</f>
        <v>0</v>
      </c>
      <c r="H19" s="25">
        <f>'[1]14'!H$301</f>
        <v>0</v>
      </c>
      <c r="I19" s="23">
        <f>'[1]14'!P$301</f>
        <v>0</v>
      </c>
      <c r="J19" s="23">
        <f>'[1]14'!Y$301</f>
        <v>0</v>
      </c>
      <c r="K19" s="25">
        <f>'[1]14'!AA$301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'[1]14'!C$302</f>
        <v>0</v>
      </c>
      <c r="D20" s="23">
        <f>'[1]14'!D$302</f>
        <v>0</v>
      </c>
      <c r="E20" s="23">
        <f>'[1]14'!E$302</f>
        <v>0</v>
      </c>
      <c r="F20" s="24">
        <f>'[1]14'!F$302</f>
        <v>0</v>
      </c>
      <c r="G20" s="23">
        <f>'[1]14'!G$302</f>
        <v>0</v>
      </c>
      <c r="H20" s="25">
        <f>'[1]14'!H$302</f>
        <v>0</v>
      </c>
      <c r="I20" s="23">
        <f>'[1]14'!P$302</f>
        <v>0</v>
      </c>
      <c r="J20" s="23">
        <f>'[1]14'!Y$302</f>
        <v>0</v>
      </c>
      <c r="K20" s="25">
        <f>'[1]14'!AA$302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'[1]14'!C$303</f>
        <v>0</v>
      </c>
      <c r="D21" s="23">
        <f>'[1]14'!D$303</f>
        <v>0</v>
      </c>
      <c r="E21" s="23">
        <f>'[1]14'!E$303</f>
        <v>0</v>
      </c>
      <c r="F21" s="24">
        <f>'[1]14'!F$303</f>
        <v>0</v>
      </c>
      <c r="G21" s="23">
        <f>'[1]14'!G$303</f>
        <v>0</v>
      </c>
      <c r="H21" s="25">
        <f>'[1]14'!H$303</f>
        <v>0</v>
      </c>
      <c r="I21" s="23">
        <f>'[1]14'!P$303</f>
        <v>0</v>
      </c>
      <c r="J21" s="23">
        <f>'[1]14'!Y$303</f>
        <v>0</v>
      </c>
      <c r="K21" s="25">
        <f>'[1]14'!AA$303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'[1]14'!C$304</f>
        <v>0</v>
      </c>
      <c r="D22" s="23">
        <f>'[1]14'!D$304</f>
        <v>0</v>
      </c>
      <c r="E22" s="23">
        <f>'[1]14'!E$304</f>
        <v>0</v>
      </c>
      <c r="F22" s="24">
        <f>'[1]14'!F$304</f>
        <v>0</v>
      </c>
      <c r="G22" s="23">
        <f>'[1]14'!G$304</f>
        <v>0</v>
      </c>
      <c r="H22" s="25">
        <f>'[1]14'!H$304</f>
        <v>0</v>
      </c>
      <c r="I22" s="23">
        <f>'[1]14'!P$304</f>
        <v>0</v>
      </c>
      <c r="J22" s="23">
        <f>'[1]14'!Y$304</f>
        <v>0</v>
      </c>
      <c r="K22" s="25">
        <f>'[1]14'!AA$304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'[1]14'!C$305</f>
        <v>0</v>
      </c>
      <c r="D23" s="39">
        <f>'[1]14'!D$305</f>
        <v>0</v>
      </c>
      <c r="E23" s="39">
        <f>'[1]14'!E$305</f>
        <v>0</v>
      </c>
      <c r="F23" s="38">
        <f>'[1]14'!F$305</f>
        <v>0</v>
      </c>
      <c r="G23" s="39">
        <f>'[1]14'!G$305</f>
        <v>0</v>
      </c>
      <c r="H23" s="40">
        <f>'[1]14'!H$305</f>
        <v>0</v>
      </c>
      <c r="I23" s="39">
        <f>'[1]14'!P$305</f>
        <v>0</v>
      </c>
      <c r="J23" s="39">
        <f>'[1]14'!Y$305</f>
        <v>0</v>
      </c>
      <c r="K23" s="40">
        <f>'[1]14'!AA$305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'[1]14'!C$306</f>
        <v>12</v>
      </c>
      <c r="D24" s="52">
        <f>'[1]14'!D$306</f>
        <v>0</v>
      </c>
      <c r="E24" s="52">
        <f>'[1]14'!E$306</f>
        <v>5</v>
      </c>
      <c r="F24" s="53">
        <f>'[1]14'!F$306</f>
        <v>0</v>
      </c>
      <c r="G24" s="52">
        <f>'[1]14'!G$306</f>
        <v>0</v>
      </c>
      <c r="H24" s="54">
        <f>'[1]14'!H$306</f>
        <v>0</v>
      </c>
      <c r="I24" s="52">
        <f>'[1]14'!P$306</f>
        <v>0</v>
      </c>
      <c r="J24" s="52">
        <f>'[1]14'!Y$306</f>
        <v>0</v>
      </c>
      <c r="K24" s="52">
        <f>'[1]14'!AA$306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36270</v>
      </c>
      <c r="D26" s="28">
        <f t="shared" ref="D26:K26" si="3">+D4+D8+D16+D24</f>
        <v>37633</v>
      </c>
      <c r="E26" s="28">
        <f t="shared" si="3"/>
        <v>36809</v>
      </c>
      <c r="F26" s="29">
        <f t="shared" si="3"/>
        <v>38104</v>
      </c>
      <c r="G26" s="28">
        <f t="shared" si="3"/>
        <v>42081</v>
      </c>
      <c r="H26" s="30">
        <f t="shared" si="3"/>
        <v>41609</v>
      </c>
      <c r="I26" s="28">
        <f t="shared" si="3"/>
        <v>40768</v>
      </c>
      <c r="J26" s="28">
        <f t="shared" si="3"/>
        <v>43002.286999999989</v>
      </c>
      <c r="K26" s="28">
        <f t="shared" si="3"/>
        <v>45352.40135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"&amp;'[1]14'!$B$10</f>
        <v>Table 14: Summary of payments and estimates by sub-programme: Civilian Oversight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'[1]14'!$B353</f>
        <v>1. Programme Support</v>
      </c>
      <c r="C4" s="23">
        <f>'[1]14'!$C353</f>
        <v>79</v>
      </c>
      <c r="D4" s="23">
        <f>'[1]14'!$D353</f>
        <v>716</v>
      </c>
      <c r="E4" s="23">
        <f>'[1]14'!$E353</f>
        <v>1354</v>
      </c>
      <c r="F4" s="35">
        <f>'[1]14'!$F353</f>
        <v>6472</v>
      </c>
      <c r="G4" s="34">
        <f>'[1]14'!$G353</f>
        <v>5385</v>
      </c>
      <c r="H4" s="36">
        <f>'[1]14'!$H353</f>
        <v>3930</v>
      </c>
      <c r="I4" s="23">
        <f>'[1]14'!$P353</f>
        <v>9783</v>
      </c>
      <c r="J4" s="23">
        <f>'[1]14'!$Y353</f>
        <v>8250</v>
      </c>
      <c r="K4" s="23">
        <f>'[1]14'!$AA353</f>
        <v>7576.8499999999995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'[1]14'!$B354</f>
        <v>2. Policy and Research</v>
      </c>
      <c r="C5" s="23">
        <f>'[1]14'!$C354</f>
        <v>0</v>
      </c>
      <c r="D5" s="23">
        <f>'[1]14'!$D354</f>
        <v>0</v>
      </c>
      <c r="E5" s="23">
        <f>'[1]14'!$E354</f>
        <v>0</v>
      </c>
      <c r="F5" s="24">
        <f>'[1]14'!$F354</f>
        <v>1807</v>
      </c>
      <c r="G5" s="23">
        <f>'[1]14'!$G354</f>
        <v>977</v>
      </c>
      <c r="H5" s="25">
        <f>'[1]14'!$H354</f>
        <v>701</v>
      </c>
      <c r="I5" s="23">
        <f>'[1]14'!$P354</f>
        <v>1933</v>
      </c>
      <c r="J5" s="23">
        <f>'[1]14'!$Y354</f>
        <v>2339</v>
      </c>
      <c r="K5" s="23">
        <f>'[1]14'!$AA354</f>
        <v>2455.9500000000003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'[1]14'!$B355</f>
        <v>3. Monitoring and Evaluation</v>
      </c>
      <c r="C6" s="23">
        <f>'[1]14'!$C355</f>
        <v>3708</v>
      </c>
      <c r="D6" s="23">
        <f>'[1]14'!$D355</f>
        <v>4794</v>
      </c>
      <c r="E6" s="23">
        <f>'[1]14'!$E355</f>
        <v>4198</v>
      </c>
      <c r="F6" s="24">
        <f>'[1]14'!$F355</f>
        <v>3288</v>
      </c>
      <c r="G6" s="23">
        <f>'[1]14'!$G355</f>
        <v>5507</v>
      </c>
      <c r="H6" s="25">
        <f>'[1]14'!$H355</f>
        <v>5754</v>
      </c>
      <c r="I6" s="23">
        <f>'[1]14'!$P355</f>
        <v>3055</v>
      </c>
      <c r="J6" s="23">
        <f>'[1]14'!$Y355</f>
        <v>3223</v>
      </c>
      <c r="K6" s="23">
        <f>'[1]14'!$AA355</f>
        <v>3384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'[1]14'!$B356</f>
        <v>4. Safety Promotion</v>
      </c>
      <c r="C7" s="23">
        <f>'[1]14'!$C356</f>
        <v>17044</v>
      </c>
      <c r="D7" s="23">
        <f>'[1]14'!$D356</f>
        <v>17424</v>
      </c>
      <c r="E7" s="23">
        <f>'[1]14'!$E356</f>
        <v>25154</v>
      </c>
      <c r="F7" s="24">
        <f>'[1]14'!$F356</f>
        <v>28818</v>
      </c>
      <c r="G7" s="23">
        <f>'[1]14'!$G356</f>
        <v>29730</v>
      </c>
      <c r="H7" s="25">
        <f>'[1]14'!$H356</f>
        <v>30809</v>
      </c>
      <c r="I7" s="23">
        <f>'[1]14'!$P356</f>
        <v>27780</v>
      </c>
      <c r="J7" s="23">
        <f>'[1]14'!$Y356</f>
        <v>29653</v>
      </c>
      <c r="K7" s="23">
        <f>'[1]14'!$AA356</f>
        <v>31804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'[1]14'!$B357</f>
        <v>5. Community Police Relations</v>
      </c>
      <c r="C8" s="23">
        <f>'[1]14'!$C357</f>
        <v>879</v>
      </c>
      <c r="D8" s="23">
        <f>'[1]14'!$D357</f>
        <v>1640</v>
      </c>
      <c r="E8" s="23">
        <f>'[1]14'!$E357</f>
        <v>1801</v>
      </c>
      <c r="F8" s="24">
        <f>'[1]14'!$F357</f>
        <v>452</v>
      </c>
      <c r="G8" s="23">
        <f>'[1]14'!$G357</f>
        <v>256</v>
      </c>
      <c r="H8" s="25">
        <f>'[1]14'!$H357</f>
        <v>455</v>
      </c>
      <c r="I8" s="23">
        <f>'[1]14'!$P357</f>
        <v>650</v>
      </c>
      <c r="J8" s="23">
        <f>'[1]14'!$Y357</f>
        <v>656</v>
      </c>
      <c r="K8" s="23">
        <f>'[1]14'!$AA357</f>
        <v>656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'[1]14'!$B358</f>
        <v>6. 0</v>
      </c>
      <c r="C9" s="23">
        <f>'[1]14'!$C358</f>
        <v>0</v>
      </c>
      <c r="D9" s="23">
        <f>'[1]14'!$D358</f>
        <v>0</v>
      </c>
      <c r="E9" s="23">
        <f>'[1]14'!$E358</f>
        <v>0</v>
      </c>
      <c r="F9" s="24">
        <f>'[1]14'!$F358</f>
        <v>0</v>
      </c>
      <c r="G9" s="23">
        <f>'[1]14'!$G358</f>
        <v>0</v>
      </c>
      <c r="H9" s="25">
        <f>'[1]14'!$H358</f>
        <v>0</v>
      </c>
      <c r="I9" s="23">
        <f>'[1]14'!$P358</f>
        <v>0</v>
      </c>
      <c r="J9" s="23">
        <f>'[1]14'!$Y358</f>
        <v>0</v>
      </c>
      <c r="K9" s="23">
        <f>'[1]14'!$AA358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'[1]14'!$B359</f>
        <v>7. 0</v>
      </c>
      <c r="C10" s="23">
        <f>'[1]14'!$C359</f>
        <v>0</v>
      </c>
      <c r="D10" s="23">
        <f>'[1]14'!$D359</f>
        <v>0</v>
      </c>
      <c r="E10" s="23">
        <f>'[1]14'!$E359</f>
        <v>0</v>
      </c>
      <c r="F10" s="24">
        <f>'[1]14'!$F359</f>
        <v>0</v>
      </c>
      <c r="G10" s="23">
        <f>'[1]14'!$G359</f>
        <v>0</v>
      </c>
      <c r="H10" s="25">
        <f>'[1]14'!$H359</f>
        <v>0</v>
      </c>
      <c r="I10" s="23">
        <f>'[1]14'!$P359</f>
        <v>0</v>
      </c>
      <c r="J10" s="23">
        <f>'[1]14'!$Y359</f>
        <v>0</v>
      </c>
      <c r="K10" s="23">
        <f>'[1]14'!$AA359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'[1]14'!$B360</f>
        <v>8. 0</v>
      </c>
      <c r="C11" s="23">
        <f>'[1]14'!$C360</f>
        <v>0</v>
      </c>
      <c r="D11" s="23">
        <f>'[1]14'!$D360</f>
        <v>0</v>
      </c>
      <c r="E11" s="23">
        <f>'[1]14'!$E360</f>
        <v>0</v>
      </c>
      <c r="F11" s="24">
        <f>'[1]14'!$F360</f>
        <v>0</v>
      </c>
      <c r="G11" s="23">
        <f>'[1]14'!$G360</f>
        <v>0</v>
      </c>
      <c r="H11" s="25">
        <f>'[1]14'!$H360</f>
        <v>0</v>
      </c>
      <c r="I11" s="23">
        <f>'[1]14'!$P360</f>
        <v>0</v>
      </c>
      <c r="J11" s="23">
        <f>'[1]14'!$Y360</f>
        <v>0</v>
      </c>
      <c r="K11" s="23">
        <f>'[1]14'!$AA360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'[1]14'!$B361</f>
        <v>9. 0</v>
      </c>
      <c r="C12" s="23">
        <f>'[1]14'!$C361</f>
        <v>0</v>
      </c>
      <c r="D12" s="23">
        <f>'[1]14'!$D361</f>
        <v>0</v>
      </c>
      <c r="E12" s="23">
        <f>'[1]14'!$E361</f>
        <v>0</v>
      </c>
      <c r="F12" s="24">
        <f>'[1]14'!$F361</f>
        <v>0</v>
      </c>
      <c r="G12" s="23">
        <f>'[1]14'!$G361</f>
        <v>0</v>
      </c>
      <c r="H12" s="25">
        <f>'[1]14'!$H361</f>
        <v>0</v>
      </c>
      <c r="I12" s="23">
        <f>'[1]14'!$P361</f>
        <v>0</v>
      </c>
      <c r="J12" s="23">
        <f>'[1]14'!$Y361</f>
        <v>0</v>
      </c>
      <c r="K12" s="23">
        <f>'[1]14'!$AA361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'[1]14'!$B362</f>
        <v>10. 0</v>
      </c>
      <c r="C13" s="23">
        <f>'[1]14'!$C362</f>
        <v>0</v>
      </c>
      <c r="D13" s="23">
        <f>'[1]14'!$D362</f>
        <v>0</v>
      </c>
      <c r="E13" s="23">
        <f>'[1]14'!$E362</f>
        <v>0</v>
      </c>
      <c r="F13" s="24">
        <f>'[1]14'!$F362</f>
        <v>0</v>
      </c>
      <c r="G13" s="23">
        <f>'[1]14'!$G362</f>
        <v>0</v>
      </c>
      <c r="H13" s="25">
        <f>'[1]14'!$H362</f>
        <v>0</v>
      </c>
      <c r="I13" s="23">
        <f>'[1]14'!$P362</f>
        <v>0</v>
      </c>
      <c r="J13" s="23">
        <f>'[1]14'!$Y362</f>
        <v>0</v>
      </c>
      <c r="K13" s="23">
        <f>'[1]14'!$AA362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'[1]14'!$B363</f>
        <v>11. 0</v>
      </c>
      <c r="C14" s="23">
        <f>'[1]14'!$C363</f>
        <v>0</v>
      </c>
      <c r="D14" s="23">
        <f>'[1]14'!$D363</f>
        <v>0</v>
      </c>
      <c r="E14" s="23">
        <f>'[1]14'!$E363</f>
        <v>0</v>
      </c>
      <c r="F14" s="24">
        <f>'[1]14'!$F363</f>
        <v>0</v>
      </c>
      <c r="G14" s="23">
        <f>'[1]14'!$G363</f>
        <v>0</v>
      </c>
      <c r="H14" s="25">
        <f>'[1]14'!$H363</f>
        <v>0</v>
      </c>
      <c r="I14" s="23">
        <f>'[1]14'!$P363</f>
        <v>0</v>
      </c>
      <c r="J14" s="23">
        <f>'[1]14'!$Y363</f>
        <v>0</v>
      </c>
      <c r="K14" s="23">
        <f>'[1]14'!$AA363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'[1]14'!$B364</f>
        <v>12. 0</v>
      </c>
      <c r="C15" s="23">
        <f>'[1]14'!$C364</f>
        <v>0</v>
      </c>
      <c r="D15" s="23">
        <f>'[1]14'!$D364</f>
        <v>0</v>
      </c>
      <c r="E15" s="23">
        <f>'[1]14'!$E364</f>
        <v>0</v>
      </c>
      <c r="F15" s="24">
        <f>'[1]14'!$F364</f>
        <v>0</v>
      </c>
      <c r="G15" s="23">
        <f>'[1]14'!$G364</f>
        <v>0</v>
      </c>
      <c r="H15" s="25">
        <f>'[1]14'!$H364</f>
        <v>0</v>
      </c>
      <c r="I15" s="23">
        <f>'[1]14'!$P364</f>
        <v>0</v>
      </c>
      <c r="J15" s="23">
        <f>'[1]14'!$Y364</f>
        <v>0</v>
      </c>
      <c r="K15" s="23">
        <f>'[1]14'!$AA364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'[1]14'!$B365</f>
        <v>13. 0</v>
      </c>
      <c r="C16" s="23">
        <f>'[1]14'!$C365</f>
        <v>0</v>
      </c>
      <c r="D16" s="23">
        <f>'[1]14'!$D365</f>
        <v>0</v>
      </c>
      <c r="E16" s="23">
        <f>'[1]14'!$E365</f>
        <v>0</v>
      </c>
      <c r="F16" s="24">
        <f>'[1]14'!$F365</f>
        <v>0</v>
      </c>
      <c r="G16" s="23">
        <f>'[1]14'!$G365</f>
        <v>0</v>
      </c>
      <c r="H16" s="25">
        <f>'[1]14'!$H365</f>
        <v>0</v>
      </c>
      <c r="I16" s="23">
        <f>'[1]14'!$P365</f>
        <v>0</v>
      </c>
      <c r="J16" s="23">
        <f>'[1]14'!$Y365</f>
        <v>0</v>
      </c>
      <c r="K16" s="23">
        <f>'[1]14'!$AA365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'[1]14'!$B366</f>
        <v>14. 0</v>
      </c>
      <c r="C17" s="23">
        <f>'[1]14'!$C366</f>
        <v>0</v>
      </c>
      <c r="D17" s="23">
        <f>'[1]14'!$D366</f>
        <v>0</v>
      </c>
      <c r="E17" s="23">
        <f>'[1]14'!$E366</f>
        <v>0</v>
      </c>
      <c r="F17" s="24">
        <f>'[1]14'!$F366</f>
        <v>0</v>
      </c>
      <c r="G17" s="23">
        <f>'[1]14'!$G366</f>
        <v>0</v>
      </c>
      <c r="H17" s="25">
        <f>'[1]14'!$H366</f>
        <v>0</v>
      </c>
      <c r="I17" s="23">
        <f>'[1]14'!$P366</f>
        <v>0</v>
      </c>
      <c r="J17" s="23">
        <f>'[1]14'!$Y366</f>
        <v>0</v>
      </c>
      <c r="K17" s="23">
        <f>'[1]14'!$AA366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'[1]14'!$B367</f>
        <v>15. 0</v>
      </c>
      <c r="C18" s="23">
        <f>'[1]14'!$C367</f>
        <v>0</v>
      </c>
      <c r="D18" s="23">
        <f>'[1]14'!$D367</f>
        <v>0</v>
      </c>
      <c r="E18" s="23">
        <f>'[1]14'!$E367</f>
        <v>0</v>
      </c>
      <c r="F18" s="24">
        <f>'[1]14'!$F367</f>
        <v>0</v>
      </c>
      <c r="G18" s="23">
        <f>'[1]14'!$G367</f>
        <v>0</v>
      </c>
      <c r="H18" s="25">
        <f>'[1]14'!$H367</f>
        <v>0</v>
      </c>
      <c r="I18" s="23">
        <f>'[1]14'!$P367</f>
        <v>0</v>
      </c>
      <c r="J18" s="23">
        <f>'[1]14'!$Y367</f>
        <v>0</v>
      </c>
      <c r="K18" s="23">
        <f>'[1]14'!$AA367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21710</v>
      </c>
      <c r="D19" s="28">
        <f t="shared" ref="D19:K19" si="1">SUM(D4:D18)</f>
        <v>24574</v>
      </c>
      <c r="E19" s="28">
        <f t="shared" si="1"/>
        <v>32507</v>
      </c>
      <c r="F19" s="29">
        <f t="shared" si="1"/>
        <v>40837</v>
      </c>
      <c r="G19" s="28">
        <f t="shared" si="1"/>
        <v>41855</v>
      </c>
      <c r="H19" s="30">
        <f t="shared" si="1"/>
        <v>41649</v>
      </c>
      <c r="I19" s="28">
        <f t="shared" si="1"/>
        <v>43201</v>
      </c>
      <c r="J19" s="28">
        <f t="shared" si="1"/>
        <v>44121</v>
      </c>
      <c r="K19" s="28">
        <f t="shared" si="1"/>
        <v>45876.800000000003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'[1]14'!$B$10</f>
        <v>Table 15: Summary of payments and estimates by economic classification: Civilian Oversight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21638</v>
      </c>
      <c r="D4" s="52">
        <f t="shared" ref="D4:K4" si="0">SUM(D5:D7)</f>
        <v>23621</v>
      </c>
      <c r="E4" s="52">
        <f t="shared" si="0"/>
        <v>30503</v>
      </c>
      <c r="F4" s="53">
        <f t="shared" si="0"/>
        <v>38834</v>
      </c>
      <c r="G4" s="52">
        <f t="shared" si="0"/>
        <v>40018</v>
      </c>
      <c r="H4" s="54">
        <f t="shared" si="0"/>
        <v>39644</v>
      </c>
      <c r="I4" s="52">
        <f t="shared" si="0"/>
        <v>41188</v>
      </c>
      <c r="J4" s="52">
        <f t="shared" si="0"/>
        <v>42285</v>
      </c>
      <c r="K4" s="52">
        <f t="shared" si="0"/>
        <v>45876.799999999996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'[1]14'!C$375</f>
        <v>15063</v>
      </c>
      <c r="D5" s="34">
        <f>'[1]14'!D$375</f>
        <v>16872</v>
      </c>
      <c r="E5" s="34">
        <f>'[1]14'!E$375</f>
        <v>18173</v>
      </c>
      <c r="F5" s="35">
        <f>'[1]14'!F$375</f>
        <v>21624</v>
      </c>
      <c r="G5" s="34">
        <f>'[1]14'!G$375</f>
        <v>23097</v>
      </c>
      <c r="H5" s="36">
        <f>'[1]14'!H$375</f>
        <v>22539</v>
      </c>
      <c r="I5" s="34">
        <f>'[1]14'!P$375</f>
        <v>27311</v>
      </c>
      <c r="J5" s="34">
        <f>'[1]14'!Y$375</f>
        <v>29273</v>
      </c>
      <c r="K5" s="36">
        <f>'[1]14'!AA$375</f>
        <v>35491.599999999999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'[1]14'!C$378</f>
        <v>6570</v>
      </c>
      <c r="D6" s="23">
        <f>'[1]14'!D$378</f>
        <v>6749</v>
      </c>
      <c r="E6" s="23">
        <f>'[1]14'!E$378</f>
        <v>12325</v>
      </c>
      <c r="F6" s="24">
        <f>'[1]14'!F$378</f>
        <v>17210</v>
      </c>
      <c r="G6" s="23">
        <f>'[1]14'!G$378</f>
        <v>16919</v>
      </c>
      <c r="H6" s="25">
        <f>'[1]14'!H$378</f>
        <v>17103</v>
      </c>
      <c r="I6" s="23">
        <f>'[1]14'!P$378</f>
        <v>13877</v>
      </c>
      <c r="J6" s="23">
        <f>'[1]14'!Y$378</f>
        <v>13012</v>
      </c>
      <c r="K6" s="25">
        <f>'[1]14'!AA$378</f>
        <v>10385.199999999999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'[1]14'!C$417</f>
        <v>5</v>
      </c>
      <c r="D7" s="39">
        <f>'[1]14'!D$417</f>
        <v>0</v>
      </c>
      <c r="E7" s="39">
        <f>'[1]14'!E$417</f>
        <v>5</v>
      </c>
      <c r="F7" s="38">
        <f>'[1]14'!F$417</f>
        <v>0</v>
      </c>
      <c r="G7" s="39">
        <f>'[1]14'!G$417</f>
        <v>2</v>
      </c>
      <c r="H7" s="40">
        <f>'[1]14'!H$417</f>
        <v>2</v>
      </c>
      <c r="I7" s="39">
        <f>'[1]14'!P$417</f>
        <v>0</v>
      </c>
      <c r="J7" s="39">
        <f>'[1]14'!Y$417</f>
        <v>0</v>
      </c>
      <c r="K7" s="40">
        <f>'[1]14'!AA$417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44</v>
      </c>
      <c r="D8" s="52">
        <f t="shared" ref="D8:K8" si="1">SUM(D9:D15)</f>
        <v>62</v>
      </c>
      <c r="E8" s="52">
        <f t="shared" si="1"/>
        <v>176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'[1]14'!C$421</f>
        <v>0</v>
      </c>
      <c r="D9" s="34">
        <f>'[1]14'!D$421</f>
        <v>0</v>
      </c>
      <c r="E9" s="34">
        <f>'[1]14'!E$421</f>
        <v>0</v>
      </c>
      <c r="F9" s="35">
        <f>'[1]14'!F$421</f>
        <v>0</v>
      </c>
      <c r="G9" s="34">
        <f>'[1]14'!G$421</f>
        <v>0</v>
      </c>
      <c r="H9" s="36">
        <f>'[1]14'!H$421</f>
        <v>0</v>
      </c>
      <c r="I9" s="34">
        <f>'[1]14'!P$421</f>
        <v>0</v>
      </c>
      <c r="J9" s="34">
        <f>'[1]14'!Y$421</f>
        <v>0</v>
      </c>
      <c r="K9" s="36">
        <f>'[1]14'!AA$421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'[1]14'!C$428</f>
        <v>0</v>
      </c>
      <c r="D10" s="23">
        <f>'[1]14'!D$428</f>
        <v>0</v>
      </c>
      <c r="E10" s="23">
        <f>'[1]14'!E$428</f>
        <v>0</v>
      </c>
      <c r="F10" s="24">
        <f>'[1]14'!F$428</f>
        <v>0</v>
      </c>
      <c r="G10" s="23">
        <f>'[1]14'!G$428</f>
        <v>0</v>
      </c>
      <c r="H10" s="25">
        <f>'[1]14'!H$428</f>
        <v>0</v>
      </c>
      <c r="I10" s="23">
        <f>'[1]14'!P$428</f>
        <v>0</v>
      </c>
      <c r="J10" s="23">
        <f>'[1]14'!Y$428</f>
        <v>0</v>
      </c>
      <c r="K10" s="25">
        <f>'[1]14'!AA$428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'[1]14'!C$431</f>
        <v>0</v>
      </c>
      <c r="D11" s="23">
        <f>'[1]14'!D$431</f>
        <v>0</v>
      </c>
      <c r="E11" s="23">
        <f>'[1]14'!E$431</f>
        <v>0</v>
      </c>
      <c r="F11" s="24">
        <f>'[1]14'!F$431</f>
        <v>0</v>
      </c>
      <c r="G11" s="23">
        <f>'[1]14'!G$431</f>
        <v>0</v>
      </c>
      <c r="H11" s="25">
        <f>'[1]14'!H$431</f>
        <v>0</v>
      </c>
      <c r="I11" s="23">
        <f>'[1]14'!P$431</f>
        <v>0</v>
      </c>
      <c r="J11" s="23">
        <f>'[1]14'!Y$431</f>
        <v>0</v>
      </c>
      <c r="K11" s="25">
        <f>'[1]14'!AA$431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'[1]14'!C$432</f>
        <v>0</v>
      </c>
      <c r="D12" s="23">
        <f>'[1]14'!D$432</f>
        <v>0</v>
      </c>
      <c r="E12" s="23">
        <f>'[1]14'!E$432</f>
        <v>0</v>
      </c>
      <c r="F12" s="24">
        <f>'[1]14'!F$432</f>
        <v>0</v>
      </c>
      <c r="G12" s="23">
        <f>'[1]14'!G$432</f>
        <v>0</v>
      </c>
      <c r="H12" s="25">
        <f>'[1]14'!H$432</f>
        <v>0</v>
      </c>
      <c r="I12" s="23">
        <f>'[1]14'!P$432</f>
        <v>0</v>
      </c>
      <c r="J12" s="23">
        <f>'[1]14'!Y$432</f>
        <v>0</v>
      </c>
      <c r="K12" s="25">
        <f>'[1]14'!AA$432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'[1]14'!C$433</f>
        <v>0</v>
      </c>
      <c r="D13" s="23">
        <f>'[1]14'!D$433</f>
        <v>0</v>
      </c>
      <c r="E13" s="23">
        <f>'[1]14'!E$433</f>
        <v>0</v>
      </c>
      <c r="F13" s="24">
        <f>'[1]14'!F$433</f>
        <v>0</v>
      </c>
      <c r="G13" s="23">
        <f>'[1]14'!G$433</f>
        <v>0</v>
      </c>
      <c r="H13" s="25">
        <f>'[1]14'!H$433</f>
        <v>0</v>
      </c>
      <c r="I13" s="23">
        <f>'[1]14'!P$433</f>
        <v>0</v>
      </c>
      <c r="J13" s="23">
        <f>'[1]14'!Y$433</f>
        <v>0</v>
      </c>
      <c r="K13" s="25">
        <f>'[1]14'!AA$433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'[1]14'!C$440</f>
        <v>0</v>
      </c>
      <c r="D14" s="23">
        <f>'[1]14'!D$440</f>
        <v>0</v>
      </c>
      <c r="E14" s="23">
        <f>'[1]14'!E$440</f>
        <v>0</v>
      </c>
      <c r="F14" s="24">
        <f>'[1]14'!F$440</f>
        <v>0</v>
      </c>
      <c r="G14" s="23">
        <f>'[1]14'!G$440</f>
        <v>0</v>
      </c>
      <c r="H14" s="25">
        <f>'[1]14'!H$440</f>
        <v>0</v>
      </c>
      <c r="I14" s="23">
        <f>'[1]14'!P$440</f>
        <v>0</v>
      </c>
      <c r="J14" s="23">
        <f>'[1]14'!Y$440</f>
        <v>0</v>
      </c>
      <c r="K14" s="25">
        <f>'[1]14'!AA$440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'[1]14'!C$441</f>
        <v>44</v>
      </c>
      <c r="D15" s="39">
        <f>'[1]14'!D$441</f>
        <v>62</v>
      </c>
      <c r="E15" s="39">
        <f>'[1]14'!E$441</f>
        <v>176</v>
      </c>
      <c r="F15" s="38">
        <f>'[1]14'!F$441</f>
        <v>0</v>
      </c>
      <c r="G15" s="39">
        <f>'[1]14'!G$441</f>
        <v>0</v>
      </c>
      <c r="H15" s="40">
        <f>'[1]14'!H$441</f>
        <v>0</v>
      </c>
      <c r="I15" s="39">
        <f>'[1]14'!P$441</f>
        <v>0</v>
      </c>
      <c r="J15" s="39">
        <f>'[1]14'!Y$441</f>
        <v>0</v>
      </c>
      <c r="K15" s="40">
        <f>'[1]14'!AA$441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28</v>
      </c>
      <c r="D16" s="52">
        <f t="shared" ref="D16:K16" si="2">SUM(D17:D23)</f>
        <v>891</v>
      </c>
      <c r="E16" s="52">
        <f t="shared" si="2"/>
        <v>1820</v>
      </c>
      <c r="F16" s="53">
        <f t="shared" si="2"/>
        <v>2003</v>
      </c>
      <c r="G16" s="52">
        <f t="shared" si="2"/>
        <v>1837</v>
      </c>
      <c r="H16" s="54">
        <f t="shared" si="2"/>
        <v>2005</v>
      </c>
      <c r="I16" s="52">
        <f t="shared" si="2"/>
        <v>2013</v>
      </c>
      <c r="J16" s="52">
        <f t="shared" si="2"/>
        <v>1836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'[1]14'!C$445</f>
        <v>0</v>
      </c>
      <c r="D17" s="34">
        <f>'[1]14'!D$445</f>
        <v>0</v>
      </c>
      <c r="E17" s="34">
        <f>'[1]14'!E$445</f>
        <v>0</v>
      </c>
      <c r="F17" s="35">
        <f>'[1]14'!F$445</f>
        <v>0</v>
      </c>
      <c r="G17" s="34">
        <f>'[1]14'!G$445</f>
        <v>0</v>
      </c>
      <c r="H17" s="36">
        <f>'[1]14'!H$445</f>
        <v>0</v>
      </c>
      <c r="I17" s="34">
        <f>'[1]14'!P$445</f>
        <v>0</v>
      </c>
      <c r="J17" s="34">
        <f>'[1]14'!Y$445</f>
        <v>0</v>
      </c>
      <c r="K17" s="36">
        <f>'[1]14'!AA$445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'[1]14'!C$448</f>
        <v>28</v>
      </c>
      <c r="D18" s="23">
        <f>'[1]14'!D$448</f>
        <v>890</v>
      </c>
      <c r="E18" s="23">
        <f>'[1]14'!E$448</f>
        <v>1820</v>
      </c>
      <c r="F18" s="24">
        <f>'[1]14'!F$448</f>
        <v>2003</v>
      </c>
      <c r="G18" s="23">
        <f>'[1]14'!G$448</f>
        <v>1837</v>
      </c>
      <c r="H18" s="25">
        <f>'[1]14'!H$448</f>
        <v>2005</v>
      </c>
      <c r="I18" s="23">
        <f>'[1]14'!P$448</f>
        <v>2013</v>
      </c>
      <c r="J18" s="23">
        <f>'[1]14'!Y$448</f>
        <v>1836</v>
      </c>
      <c r="K18" s="25">
        <f>'[1]14'!AA$448</f>
        <v>0</v>
      </c>
    </row>
    <row r="19" spans="1:11" s="15" customFormat="1" ht="12.75" customHeight="1" x14ac:dyDescent="0.2">
      <c r="A19" s="21"/>
      <c r="B19" s="22" t="s">
        <v>38</v>
      </c>
      <c r="C19" s="24">
        <f>'[1]14'!C$451</f>
        <v>0</v>
      </c>
      <c r="D19" s="23">
        <f>'[1]14'!D$451</f>
        <v>0</v>
      </c>
      <c r="E19" s="23">
        <f>'[1]14'!E$451</f>
        <v>0</v>
      </c>
      <c r="F19" s="24">
        <f>'[1]14'!F$451</f>
        <v>0</v>
      </c>
      <c r="G19" s="23">
        <f>'[1]14'!G$451</f>
        <v>0</v>
      </c>
      <c r="H19" s="25">
        <f>'[1]14'!H$451</f>
        <v>0</v>
      </c>
      <c r="I19" s="23">
        <f>'[1]14'!P$451</f>
        <v>0</v>
      </c>
      <c r="J19" s="23">
        <f>'[1]14'!Y$451</f>
        <v>0</v>
      </c>
      <c r="K19" s="25">
        <f>'[1]14'!AA$451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'[1]14'!C$452</f>
        <v>0</v>
      </c>
      <c r="D20" s="23">
        <f>'[1]14'!D$452</f>
        <v>0</v>
      </c>
      <c r="E20" s="23">
        <f>'[1]14'!E$452</f>
        <v>0</v>
      </c>
      <c r="F20" s="24">
        <f>'[1]14'!F$452</f>
        <v>0</v>
      </c>
      <c r="G20" s="23">
        <f>'[1]14'!G$452</f>
        <v>0</v>
      </c>
      <c r="H20" s="25">
        <f>'[1]14'!H$452</f>
        <v>0</v>
      </c>
      <c r="I20" s="23">
        <f>'[1]14'!P$452</f>
        <v>0</v>
      </c>
      <c r="J20" s="23">
        <f>'[1]14'!Y$452</f>
        <v>0</v>
      </c>
      <c r="K20" s="25">
        <f>'[1]14'!AA$452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'[1]14'!C$453</f>
        <v>0</v>
      </c>
      <c r="D21" s="23">
        <f>'[1]14'!D$453</f>
        <v>0</v>
      </c>
      <c r="E21" s="23">
        <f>'[1]14'!E$453</f>
        <v>0</v>
      </c>
      <c r="F21" s="24">
        <f>'[1]14'!F$453</f>
        <v>0</v>
      </c>
      <c r="G21" s="23">
        <f>'[1]14'!G$453</f>
        <v>0</v>
      </c>
      <c r="H21" s="25">
        <f>'[1]14'!H$453</f>
        <v>0</v>
      </c>
      <c r="I21" s="23">
        <f>'[1]14'!P$453</f>
        <v>0</v>
      </c>
      <c r="J21" s="23">
        <f>'[1]14'!Y$453</f>
        <v>0</v>
      </c>
      <c r="K21" s="25">
        <f>'[1]14'!AA$453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'[1]14'!C$454</f>
        <v>0</v>
      </c>
      <c r="D22" s="23">
        <f>'[1]14'!D$454</f>
        <v>0</v>
      </c>
      <c r="E22" s="23">
        <f>'[1]14'!E$454</f>
        <v>0</v>
      </c>
      <c r="F22" s="24">
        <f>'[1]14'!F$454</f>
        <v>0</v>
      </c>
      <c r="G22" s="23">
        <f>'[1]14'!G$454</f>
        <v>0</v>
      </c>
      <c r="H22" s="25">
        <f>'[1]14'!H$454</f>
        <v>0</v>
      </c>
      <c r="I22" s="23">
        <f>'[1]14'!P$454</f>
        <v>0</v>
      </c>
      <c r="J22" s="23">
        <f>'[1]14'!Y$454</f>
        <v>0</v>
      </c>
      <c r="K22" s="25">
        <f>'[1]14'!AA$454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'[1]14'!C$455</f>
        <v>0</v>
      </c>
      <c r="D23" s="39">
        <f>'[1]14'!D$455</f>
        <v>1</v>
      </c>
      <c r="E23" s="39">
        <f>'[1]14'!E$455</f>
        <v>0</v>
      </c>
      <c r="F23" s="38">
        <f>'[1]14'!F$455</f>
        <v>0</v>
      </c>
      <c r="G23" s="39">
        <f>'[1]14'!G$455</f>
        <v>0</v>
      </c>
      <c r="H23" s="40">
        <f>'[1]14'!H$455</f>
        <v>0</v>
      </c>
      <c r="I23" s="39">
        <f>'[1]14'!P$455</f>
        <v>0</v>
      </c>
      <c r="J23" s="39">
        <f>'[1]14'!Y$455</f>
        <v>0</v>
      </c>
      <c r="K23" s="40">
        <f>'[1]14'!AA$455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'[1]14'!C$456</f>
        <v>0</v>
      </c>
      <c r="D24" s="52">
        <f>'[1]14'!D$456</f>
        <v>0</v>
      </c>
      <c r="E24" s="52">
        <f>'[1]14'!E$456</f>
        <v>8</v>
      </c>
      <c r="F24" s="53">
        <f>'[1]14'!F$456</f>
        <v>0</v>
      </c>
      <c r="G24" s="52">
        <f>'[1]14'!G$456</f>
        <v>0</v>
      </c>
      <c r="H24" s="54">
        <f>'[1]14'!H$456</f>
        <v>0</v>
      </c>
      <c r="I24" s="52">
        <f>'[1]14'!P$456</f>
        <v>0</v>
      </c>
      <c r="J24" s="52">
        <f>'[1]14'!Y$456</f>
        <v>0</v>
      </c>
      <c r="K24" s="52">
        <f>'[1]14'!AA$456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21710</v>
      </c>
      <c r="D26" s="28">
        <f t="shared" ref="D26:K26" si="3">+D4+D8+D16+D24</f>
        <v>24574</v>
      </c>
      <c r="E26" s="28">
        <f t="shared" si="3"/>
        <v>32507</v>
      </c>
      <c r="F26" s="29">
        <f t="shared" si="3"/>
        <v>40837</v>
      </c>
      <c r="G26" s="28">
        <f t="shared" si="3"/>
        <v>41855</v>
      </c>
      <c r="H26" s="30">
        <f t="shared" si="3"/>
        <v>41649</v>
      </c>
      <c r="I26" s="28">
        <f t="shared" si="3"/>
        <v>43201</v>
      </c>
      <c r="J26" s="28">
        <f t="shared" si="3"/>
        <v>44121</v>
      </c>
      <c r="K26" s="28">
        <f t="shared" si="3"/>
        <v>45876.799999999996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"&amp;'[1]14'!$B$11</f>
        <v>Table 17: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'[1]14'!$B503</f>
        <v>1. Social Crime Prevention</v>
      </c>
      <c r="C4" s="23">
        <f>'[1]14'!$C503</f>
        <v>0</v>
      </c>
      <c r="D4" s="23">
        <f>'[1]14'!$D503</f>
        <v>0</v>
      </c>
      <c r="E4" s="23">
        <f>'[1]14'!$E503</f>
        <v>0</v>
      </c>
      <c r="F4" s="35">
        <f>'[1]14'!$F503</f>
        <v>0</v>
      </c>
      <c r="G4" s="34">
        <f>'[1]14'!$G503</f>
        <v>0</v>
      </c>
      <c r="H4" s="36">
        <f>'[1]14'!$H503</f>
        <v>0</v>
      </c>
      <c r="I4" s="23">
        <f>'[1]14'!$P503</f>
        <v>0</v>
      </c>
      <c r="J4" s="23">
        <f>'[1]14'!$Y503</f>
        <v>0</v>
      </c>
      <c r="K4" s="23">
        <f>'[1]14'!$AA503</f>
        <v>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'[1]14'!$B504</f>
        <v>2. Community Police Relations</v>
      </c>
      <c r="C5" s="23">
        <f>'[1]14'!$C504</f>
        <v>0</v>
      </c>
      <c r="D5" s="23">
        <f>'[1]14'!$D504</f>
        <v>0</v>
      </c>
      <c r="E5" s="23">
        <f>'[1]14'!$E504</f>
        <v>0</v>
      </c>
      <c r="F5" s="24">
        <f>'[1]14'!$F504</f>
        <v>0</v>
      </c>
      <c r="G5" s="23">
        <f>'[1]14'!$G504</f>
        <v>0</v>
      </c>
      <c r="H5" s="25">
        <f>'[1]14'!$H504</f>
        <v>0</v>
      </c>
      <c r="I5" s="23">
        <f>'[1]14'!$P504</f>
        <v>0</v>
      </c>
      <c r="J5" s="23">
        <f>'[1]14'!$Y504</f>
        <v>0</v>
      </c>
      <c r="K5" s="23">
        <f>'[1]14'!$AA504</f>
        <v>0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'[1]14'!$B505</f>
        <v>3. Promotion of Safety</v>
      </c>
      <c r="C6" s="23">
        <f>'[1]14'!$C505</f>
        <v>0</v>
      </c>
      <c r="D6" s="23">
        <f>'[1]14'!$D505</f>
        <v>0</v>
      </c>
      <c r="E6" s="23">
        <f>'[1]14'!$E505</f>
        <v>0</v>
      </c>
      <c r="F6" s="24">
        <f>'[1]14'!$F505</f>
        <v>0</v>
      </c>
      <c r="G6" s="23">
        <f>'[1]14'!$G505</f>
        <v>0</v>
      </c>
      <c r="H6" s="25">
        <f>'[1]14'!$H505</f>
        <v>0</v>
      </c>
      <c r="I6" s="23">
        <f>'[1]14'!$P505</f>
        <v>0</v>
      </c>
      <c r="J6" s="23">
        <f>'[1]14'!$Y505</f>
        <v>0</v>
      </c>
      <c r="K6" s="23">
        <f>'[1]14'!$AA505</f>
        <v>0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'[1]14'!$B506</f>
        <v>4. 0</v>
      </c>
      <c r="C7" s="23">
        <f>'[1]14'!$C506</f>
        <v>0</v>
      </c>
      <c r="D7" s="23">
        <f>'[1]14'!$D506</f>
        <v>0</v>
      </c>
      <c r="E7" s="23">
        <f>'[1]14'!$E506</f>
        <v>0</v>
      </c>
      <c r="F7" s="24">
        <f>'[1]14'!$F506</f>
        <v>0</v>
      </c>
      <c r="G7" s="23">
        <f>'[1]14'!$G506</f>
        <v>0</v>
      </c>
      <c r="H7" s="25">
        <f>'[1]14'!$H506</f>
        <v>0</v>
      </c>
      <c r="I7" s="23">
        <f>'[1]14'!$P506</f>
        <v>0</v>
      </c>
      <c r="J7" s="23">
        <f>'[1]14'!$Y506</f>
        <v>0</v>
      </c>
      <c r="K7" s="23">
        <f>'[1]14'!$AA506</f>
        <v>0</v>
      </c>
      <c r="Z7" s="16">
        <f t="shared" si="0"/>
        <v>0</v>
      </c>
      <c r="AA7" s="27">
        <v>1</v>
      </c>
    </row>
    <row r="8" spans="1:27" s="15" customFormat="1" ht="12.75" customHeight="1" x14ac:dyDescent="0.2">
      <c r="A8" s="21"/>
      <c r="B8" s="59" t="str">
        <f>"5. " &amp; '[1]14'!$B507</f>
        <v>5. 0</v>
      </c>
      <c r="C8" s="23">
        <f>'[1]14'!$C507</f>
        <v>0</v>
      </c>
      <c r="D8" s="23">
        <f>'[1]14'!$D507</f>
        <v>0</v>
      </c>
      <c r="E8" s="23">
        <f>'[1]14'!$E507</f>
        <v>0</v>
      </c>
      <c r="F8" s="24">
        <f>'[1]14'!$F507</f>
        <v>0</v>
      </c>
      <c r="G8" s="23">
        <f>'[1]14'!$G507</f>
        <v>0</v>
      </c>
      <c r="H8" s="25">
        <f>'[1]14'!$H507</f>
        <v>0</v>
      </c>
      <c r="I8" s="23">
        <f>'[1]14'!$P507</f>
        <v>0</v>
      </c>
      <c r="J8" s="23">
        <f>'[1]14'!$Y507</f>
        <v>0</v>
      </c>
      <c r="K8" s="23">
        <f>'[1]14'!$AA507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'[1]14'!$B508</f>
        <v>6. 0</v>
      </c>
      <c r="C9" s="23">
        <f>'[1]14'!$C508</f>
        <v>0</v>
      </c>
      <c r="D9" s="23">
        <f>'[1]14'!$D508</f>
        <v>0</v>
      </c>
      <c r="E9" s="23">
        <f>'[1]14'!$E508</f>
        <v>0</v>
      </c>
      <c r="F9" s="24">
        <f>'[1]14'!$F508</f>
        <v>0</v>
      </c>
      <c r="G9" s="23">
        <f>'[1]14'!$G508</f>
        <v>0</v>
      </c>
      <c r="H9" s="25">
        <f>'[1]14'!$H508</f>
        <v>0</v>
      </c>
      <c r="I9" s="23">
        <f>'[1]14'!$P508</f>
        <v>0</v>
      </c>
      <c r="J9" s="23">
        <f>'[1]14'!$Y508</f>
        <v>0</v>
      </c>
      <c r="K9" s="23">
        <f>'[1]14'!$AA508</f>
        <v>0</v>
      </c>
      <c r="Z9" s="16">
        <f t="shared" si="0"/>
        <v>0</v>
      </c>
      <c r="AA9" s="15" t="s">
        <v>44</v>
      </c>
    </row>
    <row r="10" spans="1:27" s="15" customFormat="1" ht="12.75" customHeight="1" x14ac:dyDescent="0.2">
      <c r="A10" s="21"/>
      <c r="B10" s="59" t="str">
        <f>"7. " &amp; '[1]14'!$B509</f>
        <v>7. 0</v>
      </c>
      <c r="C10" s="23">
        <f>'[1]14'!$C509</f>
        <v>0</v>
      </c>
      <c r="D10" s="23">
        <f>'[1]14'!$D509</f>
        <v>0</v>
      </c>
      <c r="E10" s="23">
        <f>'[1]14'!$E509</f>
        <v>0</v>
      </c>
      <c r="F10" s="24">
        <f>'[1]14'!$F509</f>
        <v>0</v>
      </c>
      <c r="G10" s="23">
        <f>'[1]14'!$G509</f>
        <v>0</v>
      </c>
      <c r="H10" s="25">
        <f>'[1]14'!$H509</f>
        <v>0</v>
      </c>
      <c r="I10" s="23">
        <f>'[1]14'!$P509</f>
        <v>0</v>
      </c>
      <c r="J10" s="23">
        <f>'[1]14'!$Y509</f>
        <v>0</v>
      </c>
      <c r="K10" s="23">
        <f>'[1]14'!$AA509</f>
        <v>0</v>
      </c>
      <c r="Z10" s="16">
        <f t="shared" si="0"/>
        <v>0</v>
      </c>
    </row>
    <row r="11" spans="1:27" s="15" customFormat="1" ht="12.75" customHeight="1" x14ac:dyDescent="0.2">
      <c r="A11" s="21"/>
      <c r="B11" s="59" t="str">
        <f>"8. " &amp; '[1]14'!$B510</f>
        <v>8. 0</v>
      </c>
      <c r="C11" s="23">
        <f>'[1]14'!$C510</f>
        <v>0</v>
      </c>
      <c r="D11" s="23">
        <f>'[1]14'!$D510</f>
        <v>0</v>
      </c>
      <c r="E11" s="23">
        <f>'[1]14'!$E510</f>
        <v>0</v>
      </c>
      <c r="F11" s="24">
        <f>'[1]14'!$F510</f>
        <v>0</v>
      </c>
      <c r="G11" s="23">
        <f>'[1]14'!$G510</f>
        <v>0</v>
      </c>
      <c r="H11" s="25">
        <f>'[1]14'!$H510</f>
        <v>0</v>
      </c>
      <c r="I11" s="23">
        <f>'[1]14'!$P510</f>
        <v>0</v>
      </c>
      <c r="J11" s="23">
        <f>'[1]14'!$Y510</f>
        <v>0</v>
      </c>
      <c r="K11" s="23">
        <f>'[1]14'!$AA510</f>
        <v>0</v>
      </c>
      <c r="Z11" s="16">
        <f t="shared" si="0"/>
        <v>0</v>
      </c>
    </row>
    <row r="12" spans="1:27" s="15" customFormat="1" ht="12.75" customHeight="1" x14ac:dyDescent="0.2">
      <c r="A12" s="21"/>
      <c r="B12" s="59" t="str">
        <f>"9. " &amp; '[1]14'!$B511</f>
        <v>9. 0</v>
      </c>
      <c r="C12" s="23">
        <f>'[1]14'!$C511</f>
        <v>0</v>
      </c>
      <c r="D12" s="23">
        <f>'[1]14'!$D511</f>
        <v>0</v>
      </c>
      <c r="E12" s="23">
        <f>'[1]14'!$E511</f>
        <v>0</v>
      </c>
      <c r="F12" s="24">
        <f>'[1]14'!$F511</f>
        <v>0</v>
      </c>
      <c r="G12" s="23">
        <f>'[1]14'!$G511</f>
        <v>0</v>
      </c>
      <c r="H12" s="25">
        <f>'[1]14'!$H511</f>
        <v>0</v>
      </c>
      <c r="I12" s="23">
        <f>'[1]14'!$P511</f>
        <v>0</v>
      </c>
      <c r="J12" s="23">
        <f>'[1]14'!$Y511</f>
        <v>0</v>
      </c>
      <c r="K12" s="23">
        <f>'[1]14'!$AA511</f>
        <v>0</v>
      </c>
      <c r="Z12" s="16">
        <f t="shared" si="0"/>
        <v>0</v>
      </c>
    </row>
    <row r="13" spans="1:27" s="15" customFormat="1" ht="12.75" customHeight="1" x14ac:dyDescent="0.2">
      <c r="A13" s="21"/>
      <c r="B13" s="59" t="str">
        <f>"10. " &amp; '[1]14'!$B512</f>
        <v>10. 0</v>
      </c>
      <c r="C13" s="23">
        <f>'[1]14'!$C512</f>
        <v>0</v>
      </c>
      <c r="D13" s="23">
        <f>'[1]14'!$D512</f>
        <v>0</v>
      </c>
      <c r="E13" s="23">
        <f>'[1]14'!$E512</f>
        <v>0</v>
      </c>
      <c r="F13" s="24">
        <f>'[1]14'!$F512</f>
        <v>0</v>
      </c>
      <c r="G13" s="23">
        <f>'[1]14'!$G512</f>
        <v>0</v>
      </c>
      <c r="H13" s="25">
        <f>'[1]14'!$H512</f>
        <v>0</v>
      </c>
      <c r="I13" s="23">
        <f>'[1]14'!$P512</f>
        <v>0</v>
      </c>
      <c r="J13" s="23">
        <f>'[1]14'!$Y512</f>
        <v>0</v>
      </c>
      <c r="K13" s="23">
        <f>'[1]14'!$AA512</f>
        <v>0</v>
      </c>
      <c r="Z13" s="16">
        <f t="shared" si="0"/>
        <v>1</v>
      </c>
    </row>
    <row r="14" spans="1:27" s="15" customFormat="1" ht="12.75" customHeight="1" x14ac:dyDescent="0.2">
      <c r="A14" s="21"/>
      <c r="B14" s="59" t="str">
        <f>"11. " &amp; '[1]14'!$B513</f>
        <v>11. 0</v>
      </c>
      <c r="C14" s="23">
        <f>'[1]14'!$C513</f>
        <v>0</v>
      </c>
      <c r="D14" s="23">
        <f>'[1]14'!$D513</f>
        <v>0</v>
      </c>
      <c r="E14" s="23">
        <f>'[1]14'!$E513</f>
        <v>0</v>
      </c>
      <c r="F14" s="24">
        <f>'[1]14'!$F513</f>
        <v>0</v>
      </c>
      <c r="G14" s="23">
        <f>'[1]14'!$G513</f>
        <v>0</v>
      </c>
      <c r="H14" s="25">
        <f>'[1]14'!$H513</f>
        <v>0</v>
      </c>
      <c r="I14" s="23">
        <f>'[1]14'!$P513</f>
        <v>0</v>
      </c>
      <c r="J14" s="23">
        <f>'[1]14'!$Y513</f>
        <v>0</v>
      </c>
      <c r="K14" s="23">
        <f>'[1]14'!$AA513</f>
        <v>0</v>
      </c>
      <c r="Z14" s="16">
        <f t="shared" si="0"/>
        <v>1</v>
      </c>
    </row>
    <row r="15" spans="1:27" s="15" customFormat="1" ht="12.75" customHeight="1" x14ac:dyDescent="0.2">
      <c r="A15" s="21"/>
      <c r="B15" s="59" t="str">
        <f>"12. " &amp; '[1]14'!$B514</f>
        <v>12. 0</v>
      </c>
      <c r="C15" s="23">
        <f>'[1]14'!$C514</f>
        <v>0</v>
      </c>
      <c r="D15" s="23">
        <f>'[1]14'!$D514</f>
        <v>0</v>
      </c>
      <c r="E15" s="23">
        <f>'[1]14'!$E514</f>
        <v>0</v>
      </c>
      <c r="F15" s="24">
        <f>'[1]14'!$F514</f>
        <v>0</v>
      </c>
      <c r="G15" s="23">
        <f>'[1]14'!$G514</f>
        <v>0</v>
      </c>
      <c r="H15" s="25">
        <f>'[1]14'!$H514</f>
        <v>0</v>
      </c>
      <c r="I15" s="23">
        <f>'[1]14'!$P514</f>
        <v>0</v>
      </c>
      <c r="J15" s="23">
        <f>'[1]14'!$Y514</f>
        <v>0</v>
      </c>
      <c r="K15" s="23">
        <f>'[1]14'!$AA514</f>
        <v>0</v>
      </c>
      <c r="Z15" s="16">
        <f t="shared" si="0"/>
        <v>1</v>
      </c>
    </row>
    <row r="16" spans="1:27" s="15" customFormat="1" ht="12.75" customHeight="1" x14ac:dyDescent="0.25">
      <c r="A16" s="32"/>
      <c r="B16" s="59" t="str">
        <f>"13. " &amp; '[1]14'!$B515</f>
        <v>13. 0</v>
      </c>
      <c r="C16" s="23">
        <f>'[1]14'!$C515</f>
        <v>0</v>
      </c>
      <c r="D16" s="23">
        <f>'[1]14'!$D515</f>
        <v>0</v>
      </c>
      <c r="E16" s="23">
        <f>'[1]14'!$E515</f>
        <v>0</v>
      </c>
      <c r="F16" s="24">
        <f>'[1]14'!$F515</f>
        <v>0</v>
      </c>
      <c r="G16" s="23">
        <f>'[1]14'!$G515</f>
        <v>0</v>
      </c>
      <c r="H16" s="25">
        <f>'[1]14'!$H515</f>
        <v>0</v>
      </c>
      <c r="I16" s="23">
        <f>'[1]14'!$P515</f>
        <v>0</v>
      </c>
      <c r="J16" s="23">
        <f>'[1]14'!$Y515</f>
        <v>0</v>
      </c>
      <c r="K16" s="23">
        <f>'[1]14'!$AA515</f>
        <v>0</v>
      </c>
      <c r="Z16" s="16">
        <f t="shared" si="0"/>
        <v>1</v>
      </c>
    </row>
    <row r="17" spans="1:26" s="15" customFormat="1" ht="12.75" customHeight="1" x14ac:dyDescent="0.25">
      <c r="A17" s="32"/>
      <c r="B17" s="59" t="str">
        <f>"14. " &amp; '[1]14'!$B516</f>
        <v>14. 0</v>
      </c>
      <c r="C17" s="23">
        <f>'[1]14'!$C516</f>
        <v>0</v>
      </c>
      <c r="D17" s="23">
        <f>'[1]14'!$D516</f>
        <v>0</v>
      </c>
      <c r="E17" s="23">
        <f>'[1]14'!$E516</f>
        <v>0</v>
      </c>
      <c r="F17" s="24">
        <f>'[1]14'!$F516</f>
        <v>0</v>
      </c>
      <c r="G17" s="23">
        <f>'[1]14'!$G516</f>
        <v>0</v>
      </c>
      <c r="H17" s="25">
        <f>'[1]14'!$H516</f>
        <v>0</v>
      </c>
      <c r="I17" s="23">
        <f>'[1]14'!$P516</f>
        <v>0</v>
      </c>
      <c r="J17" s="23">
        <f>'[1]14'!$Y516</f>
        <v>0</v>
      </c>
      <c r="K17" s="23">
        <f>'[1]14'!$AA516</f>
        <v>0</v>
      </c>
      <c r="Z17" s="16">
        <f t="shared" si="0"/>
        <v>1</v>
      </c>
    </row>
    <row r="18" spans="1:26" s="15" customFormat="1" ht="12.75" customHeight="1" x14ac:dyDescent="0.2">
      <c r="A18" s="21"/>
      <c r="B18" s="59" t="str">
        <f>"15. " &amp; '[1]14'!$B517</f>
        <v>15. 0</v>
      </c>
      <c r="C18" s="23">
        <f>'[1]14'!$C517</f>
        <v>0</v>
      </c>
      <c r="D18" s="23">
        <f>'[1]14'!$D517</f>
        <v>0</v>
      </c>
      <c r="E18" s="23">
        <f>'[1]14'!$E517</f>
        <v>0</v>
      </c>
      <c r="F18" s="24">
        <f>'[1]14'!$F517</f>
        <v>0</v>
      </c>
      <c r="G18" s="23">
        <f>'[1]14'!$G517</f>
        <v>0</v>
      </c>
      <c r="H18" s="25">
        <f>'[1]14'!$H517</f>
        <v>0</v>
      </c>
      <c r="I18" s="23">
        <f>'[1]14'!$P517</f>
        <v>0</v>
      </c>
      <c r="J18" s="23">
        <f>'[1]14'!$Y517</f>
        <v>0</v>
      </c>
      <c r="K18" s="23">
        <f>'[1]14'!$AA517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'[1]14'!$B$11</f>
        <v>Table 18: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'[1]14'!C$525</f>
        <v>0</v>
      </c>
      <c r="D5" s="34">
        <f>'[1]14'!D$525</f>
        <v>0</v>
      </c>
      <c r="E5" s="34">
        <f>'[1]14'!E$525</f>
        <v>0</v>
      </c>
      <c r="F5" s="35">
        <f>'[1]14'!F$525</f>
        <v>0</v>
      </c>
      <c r="G5" s="34">
        <f>'[1]14'!G$525</f>
        <v>0</v>
      </c>
      <c r="H5" s="36">
        <f>'[1]14'!H$525</f>
        <v>0</v>
      </c>
      <c r="I5" s="34">
        <f>'[1]14'!P$525</f>
        <v>0</v>
      </c>
      <c r="J5" s="34">
        <f>'[1]14'!Y$525</f>
        <v>0</v>
      </c>
      <c r="K5" s="36">
        <f>'[1]14'!AA$525</f>
        <v>0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'[1]14'!C$528</f>
        <v>0</v>
      </c>
      <c r="D6" s="23">
        <f>'[1]14'!D$528</f>
        <v>0</v>
      </c>
      <c r="E6" s="23">
        <f>'[1]14'!E$528</f>
        <v>0</v>
      </c>
      <c r="F6" s="24">
        <f>'[1]14'!F$528</f>
        <v>0</v>
      </c>
      <c r="G6" s="23">
        <f>'[1]14'!G$528</f>
        <v>0</v>
      </c>
      <c r="H6" s="25">
        <f>'[1]14'!H$528</f>
        <v>0</v>
      </c>
      <c r="I6" s="23">
        <f>'[1]14'!P$528</f>
        <v>0</v>
      </c>
      <c r="J6" s="23">
        <f>'[1]14'!Y$528</f>
        <v>0</v>
      </c>
      <c r="K6" s="25">
        <f>'[1]14'!AA$528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'[1]14'!C$567</f>
        <v>0</v>
      </c>
      <c r="D7" s="39">
        <f>'[1]14'!D$567</f>
        <v>0</v>
      </c>
      <c r="E7" s="39">
        <f>'[1]14'!E$567</f>
        <v>0</v>
      </c>
      <c r="F7" s="38">
        <f>'[1]14'!F$567</f>
        <v>0</v>
      </c>
      <c r="G7" s="39">
        <f>'[1]14'!G$567</f>
        <v>0</v>
      </c>
      <c r="H7" s="40">
        <f>'[1]14'!H$567</f>
        <v>0</v>
      </c>
      <c r="I7" s="39">
        <f>'[1]14'!P$567</f>
        <v>0</v>
      </c>
      <c r="J7" s="39">
        <f>'[1]14'!Y$567</f>
        <v>0</v>
      </c>
      <c r="K7" s="40">
        <f>'[1]14'!AA$567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'[1]14'!C$571</f>
        <v>0</v>
      </c>
      <c r="D9" s="34">
        <f>'[1]14'!D$571</f>
        <v>0</v>
      </c>
      <c r="E9" s="34">
        <f>'[1]14'!E$571</f>
        <v>0</v>
      </c>
      <c r="F9" s="35">
        <f>'[1]14'!F$571</f>
        <v>0</v>
      </c>
      <c r="G9" s="34">
        <f>'[1]14'!G$571</f>
        <v>0</v>
      </c>
      <c r="H9" s="36">
        <f>'[1]14'!H$571</f>
        <v>0</v>
      </c>
      <c r="I9" s="34">
        <f>'[1]14'!P$571</f>
        <v>0</v>
      </c>
      <c r="J9" s="34">
        <f>'[1]14'!Y$571</f>
        <v>0</v>
      </c>
      <c r="K9" s="36">
        <f>'[1]14'!AA$571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'[1]14'!C$578</f>
        <v>0</v>
      </c>
      <c r="D10" s="23">
        <f>'[1]14'!D$578</f>
        <v>0</v>
      </c>
      <c r="E10" s="23">
        <f>'[1]14'!E$578</f>
        <v>0</v>
      </c>
      <c r="F10" s="24">
        <f>'[1]14'!F$578</f>
        <v>0</v>
      </c>
      <c r="G10" s="23">
        <f>'[1]14'!G$578</f>
        <v>0</v>
      </c>
      <c r="H10" s="25">
        <f>'[1]14'!H$578</f>
        <v>0</v>
      </c>
      <c r="I10" s="23">
        <f>'[1]14'!P$578</f>
        <v>0</v>
      </c>
      <c r="J10" s="23">
        <f>'[1]14'!Y$578</f>
        <v>0</v>
      </c>
      <c r="K10" s="25">
        <f>'[1]14'!AA$578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'[1]14'!C$581</f>
        <v>0</v>
      </c>
      <c r="D11" s="23">
        <f>'[1]14'!D$581</f>
        <v>0</v>
      </c>
      <c r="E11" s="23">
        <f>'[1]14'!E$581</f>
        <v>0</v>
      </c>
      <c r="F11" s="24">
        <f>'[1]14'!F$581</f>
        <v>0</v>
      </c>
      <c r="G11" s="23">
        <f>'[1]14'!G$581</f>
        <v>0</v>
      </c>
      <c r="H11" s="25">
        <f>'[1]14'!H$581</f>
        <v>0</v>
      </c>
      <c r="I11" s="23">
        <f>'[1]14'!P$581</f>
        <v>0</v>
      </c>
      <c r="J11" s="23">
        <f>'[1]14'!Y$581</f>
        <v>0</v>
      </c>
      <c r="K11" s="25">
        <f>'[1]14'!AA$581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'[1]14'!C$582</f>
        <v>0</v>
      </c>
      <c r="D12" s="23">
        <f>'[1]14'!D$582</f>
        <v>0</v>
      </c>
      <c r="E12" s="23">
        <f>'[1]14'!E$582</f>
        <v>0</v>
      </c>
      <c r="F12" s="24">
        <f>'[1]14'!F$582</f>
        <v>0</v>
      </c>
      <c r="G12" s="23">
        <f>'[1]14'!G$582</f>
        <v>0</v>
      </c>
      <c r="H12" s="25">
        <f>'[1]14'!H$582</f>
        <v>0</v>
      </c>
      <c r="I12" s="23">
        <f>'[1]14'!P$582</f>
        <v>0</v>
      </c>
      <c r="J12" s="23">
        <f>'[1]14'!Y$582</f>
        <v>0</v>
      </c>
      <c r="K12" s="25">
        <f>'[1]14'!AA$582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'[1]14'!C$583</f>
        <v>0</v>
      </c>
      <c r="D13" s="23">
        <f>'[1]14'!D$583</f>
        <v>0</v>
      </c>
      <c r="E13" s="23">
        <f>'[1]14'!E$583</f>
        <v>0</v>
      </c>
      <c r="F13" s="24">
        <f>'[1]14'!F$583</f>
        <v>0</v>
      </c>
      <c r="G13" s="23">
        <f>'[1]14'!G$583</f>
        <v>0</v>
      </c>
      <c r="H13" s="25">
        <f>'[1]14'!H$583</f>
        <v>0</v>
      </c>
      <c r="I13" s="23">
        <f>'[1]14'!P$583</f>
        <v>0</v>
      </c>
      <c r="J13" s="23">
        <f>'[1]14'!Y$583</f>
        <v>0</v>
      </c>
      <c r="K13" s="25">
        <f>'[1]14'!AA$583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'[1]14'!C$590</f>
        <v>0</v>
      </c>
      <c r="D14" s="23">
        <f>'[1]14'!D$590</f>
        <v>0</v>
      </c>
      <c r="E14" s="23">
        <f>'[1]14'!E$590</f>
        <v>0</v>
      </c>
      <c r="F14" s="24">
        <f>'[1]14'!F$590</f>
        <v>0</v>
      </c>
      <c r="G14" s="23">
        <f>'[1]14'!G$590</f>
        <v>0</v>
      </c>
      <c r="H14" s="25">
        <f>'[1]14'!H$590</f>
        <v>0</v>
      </c>
      <c r="I14" s="23">
        <f>'[1]14'!P$590</f>
        <v>0</v>
      </c>
      <c r="J14" s="23">
        <f>'[1]14'!Y$590</f>
        <v>0</v>
      </c>
      <c r="K14" s="25">
        <f>'[1]14'!AA$590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'[1]14'!C$591</f>
        <v>0</v>
      </c>
      <c r="D15" s="39">
        <f>'[1]14'!D$591</f>
        <v>0</v>
      </c>
      <c r="E15" s="39">
        <f>'[1]14'!E$591</f>
        <v>0</v>
      </c>
      <c r="F15" s="38">
        <f>'[1]14'!F$591</f>
        <v>0</v>
      </c>
      <c r="G15" s="39">
        <f>'[1]14'!G$591</f>
        <v>0</v>
      </c>
      <c r="H15" s="40">
        <f>'[1]14'!H$591</f>
        <v>0</v>
      </c>
      <c r="I15" s="39">
        <f>'[1]14'!P$591</f>
        <v>0</v>
      </c>
      <c r="J15" s="39">
        <f>'[1]14'!Y$591</f>
        <v>0</v>
      </c>
      <c r="K15" s="40">
        <f>'[1]14'!AA$591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'[1]14'!C$595</f>
        <v>0</v>
      </c>
      <c r="D17" s="34">
        <f>'[1]14'!D$595</f>
        <v>0</v>
      </c>
      <c r="E17" s="34">
        <f>'[1]14'!E$595</f>
        <v>0</v>
      </c>
      <c r="F17" s="35">
        <f>'[1]14'!F$595</f>
        <v>0</v>
      </c>
      <c r="G17" s="34">
        <f>'[1]14'!G$595</f>
        <v>0</v>
      </c>
      <c r="H17" s="36">
        <f>'[1]14'!H$595</f>
        <v>0</v>
      </c>
      <c r="I17" s="34">
        <f>'[1]14'!P$595</f>
        <v>0</v>
      </c>
      <c r="J17" s="34">
        <f>'[1]14'!Y$595</f>
        <v>0</v>
      </c>
      <c r="K17" s="36">
        <f>'[1]14'!AA$595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'[1]14'!C$598</f>
        <v>0</v>
      </c>
      <c r="D18" s="23">
        <f>'[1]14'!D$598</f>
        <v>0</v>
      </c>
      <c r="E18" s="23">
        <f>'[1]14'!E$598</f>
        <v>0</v>
      </c>
      <c r="F18" s="24">
        <f>'[1]14'!F$598</f>
        <v>0</v>
      </c>
      <c r="G18" s="23">
        <f>'[1]14'!G$598</f>
        <v>0</v>
      </c>
      <c r="H18" s="25">
        <f>'[1]14'!H$598</f>
        <v>0</v>
      </c>
      <c r="I18" s="23">
        <f>'[1]14'!P$598</f>
        <v>0</v>
      </c>
      <c r="J18" s="23">
        <f>'[1]14'!Y$598</f>
        <v>0</v>
      </c>
      <c r="K18" s="25">
        <f>'[1]14'!AA$598</f>
        <v>0</v>
      </c>
    </row>
    <row r="19" spans="1:11" s="15" customFormat="1" ht="12.75" customHeight="1" x14ac:dyDescent="0.2">
      <c r="A19" s="21"/>
      <c r="B19" s="22" t="s">
        <v>38</v>
      </c>
      <c r="C19" s="24">
        <f>'[1]14'!C$601</f>
        <v>0</v>
      </c>
      <c r="D19" s="23">
        <f>'[1]14'!D$601</f>
        <v>0</v>
      </c>
      <c r="E19" s="23">
        <f>'[1]14'!E$601</f>
        <v>0</v>
      </c>
      <c r="F19" s="24">
        <f>'[1]14'!F$601</f>
        <v>0</v>
      </c>
      <c r="G19" s="23">
        <f>'[1]14'!G$601</f>
        <v>0</v>
      </c>
      <c r="H19" s="25">
        <f>'[1]14'!H$601</f>
        <v>0</v>
      </c>
      <c r="I19" s="23">
        <f>'[1]14'!P$601</f>
        <v>0</v>
      </c>
      <c r="J19" s="23">
        <f>'[1]14'!Y$601</f>
        <v>0</v>
      </c>
      <c r="K19" s="25">
        <f>'[1]14'!AA$601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'[1]14'!C$602</f>
        <v>0</v>
      </c>
      <c r="D20" s="23">
        <f>'[1]14'!D$602</f>
        <v>0</v>
      </c>
      <c r="E20" s="23">
        <f>'[1]14'!E$602</f>
        <v>0</v>
      </c>
      <c r="F20" s="24">
        <f>'[1]14'!F$602</f>
        <v>0</v>
      </c>
      <c r="G20" s="23">
        <f>'[1]14'!G$602</f>
        <v>0</v>
      </c>
      <c r="H20" s="25">
        <f>'[1]14'!H$602</f>
        <v>0</v>
      </c>
      <c r="I20" s="23">
        <f>'[1]14'!P$602</f>
        <v>0</v>
      </c>
      <c r="J20" s="23">
        <f>'[1]14'!Y$602</f>
        <v>0</v>
      </c>
      <c r="K20" s="25">
        <f>'[1]14'!AA$602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'[1]14'!C$603</f>
        <v>0</v>
      </c>
      <c r="D21" s="23">
        <f>'[1]14'!D$603</f>
        <v>0</v>
      </c>
      <c r="E21" s="23">
        <f>'[1]14'!E$603</f>
        <v>0</v>
      </c>
      <c r="F21" s="24">
        <f>'[1]14'!F$603</f>
        <v>0</v>
      </c>
      <c r="G21" s="23">
        <f>'[1]14'!G$603</f>
        <v>0</v>
      </c>
      <c r="H21" s="25">
        <f>'[1]14'!H$603</f>
        <v>0</v>
      </c>
      <c r="I21" s="23">
        <f>'[1]14'!P$603</f>
        <v>0</v>
      </c>
      <c r="J21" s="23">
        <f>'[1]14'!Y$603</f>
        <v>0</v>
      </c>
      <c r="K21" s="25">
        <f>'[1]14'!AA$603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'[1]14'!C$604</f>
        <v>0</v>
      </c>
      <c r="D22" s="23">
        <f>'[1]14'!D$604</f>
        <v>0</v>
      </c>
      <c r="E22" s="23">
        <f>'[1]14'!E$604</f>
        <v>0</v>
      </c>
      <c r="F22" s="24">
        <f>'[1]14'!F$604</f>
        <v>0</v>
      </c>
      <c r="G22" s="23">
        <f>'[1]14'!G$604</f>
        <v>0</v>
      </c>
      <c r="H22" s="25">
        <f>'[1]14'!H$604</f>
        <v>0</v>
      </c>
      <c r="I22" s="23">
        <f>'[1]14'!P$604</f>
        <v>0</v>
      </c>
      <c r="J22" s="23">
        <f>'[1]14'!Y$604</f>
        <v>0</v>
      </c>
      <c r="K22" s="25">
        <f>'[1]14'!AA$604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'[1]14'!C$605</f>
        <v>0</v>
      </c>
      <c r="D23" s="39">
        <f>'[1]14'!D$605</f>
        <v>0</v>
      </c>
      <c r="E23" s="39">
        <f>'[1]14'!E$605</f>
        <v>0</v>
      </c>
      <c r="F23" s="38">
        <f>'[1]14'!F$605</f>
        <v>0</v>
      </c>
      <c r="G23" s="39">
        <f>'[1]14'!G$605</f>
        <v>0</v>
      </c>
      <c r="H23" s="40">
        <f>'[1]14'!H$605</f>
        <v>0</v>
      </c>
      <c r="I23" s="39">
        <f>'[1]14'!P$605</f>
        <v>0</v>
      </c>
      <c r="J23" s="39">
        <f>'[1]14'!Y$605</f>
        <v>0</v>
      </c>
      <c r="K23" s="40">
        <f>'[1]14'!AA$605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'[1]14'!C$606</f>
        <v>0</v>
      </c>
      <c r="D24" s="52">
        <f>'[1]14'!D$606</f>
        <v>0</v>
      </c>
      <c r="E24" s="52">
        <f>'[1]14'!E$606</f>
        <v>0</v>
      </c>
      <c r="F24" s="53">
        <f>'[1]14'!F$606</f>
        <v>0</v>
      </c>
      <c r="G24" s="52">
        <f>'[1]14'!G$606</f>
        <v>0</v>
      </c>
      <c r="H24" s="54">
        <f>'[1]14'!H$606</f>
        <v>0</v>
      </c>
      <c r="I24" s="52">
        <f>'[1]14'!P$606</f>
        <v>0</v>
      </c>
      <c r="J24" s="52">
        <f>'[1]14'!Y$606</f>
        <v>0</v>
      </c>
      <c r="K24" s="52">
        <f>'[1]14'!AA$606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"&amp;'[1]14'!$B$12</f>
        <v>Table 20: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'[1]14'!$B653</f>
        <v>1. 0</v>
      </c>
      <c r="C4" s="23">
        <f>'[1]14'!$C653</f>
        <v>0</v>
      </c>
      <c r="D4" s="23">
        <f>'[1]14'!$D653</f>
        <v>0</v>
      </c>
      <c r="E4" s="23">
        <f>'[1]14'!$E653</f>
        <v>0</v>
      </c>
      <c r="F4" s="35">
        <f>'[1]14'!$F653</f>
        <v>0</v>
      </c>
      <c r="G4" s="34">
        <f>'[1]14'!$G653</f>
        <v>0</v>
      </c>
      <c r="H4" s="36">
        <f>'[1]14'!$H653</f>
        <v>0</v>
      </c>
      <c r="I4" s="23">
        <f>'[1]14'!$P653</f>
        <v>0</v>
      </c>
      <c r="J4" s="23">
        <f>'[1]14'!$Y653</f>
        <v>0</v>
      </c>
      <c r="K4" s="23">
        <f>'[1]14'!$AA653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'[1]14'!$B654</f>
        <v>2. 0</v>
      </c>
      <c r="C5" s="23">
        <f>'[1]14'!$C654</f>
        <v>0</v>
      </c>
      <c r="D5" s="23">
        <f>'[1]14'!$D654</f>
        <v>0</v>
      </c>
      <c r="E5" s="23">
        <f>'[1]14'!$E654</f>
        <v>0</v>
      </c>
      <c r="F5" s="24">
        <f>'[1]14'!$F654</f>
        <v>0</v>
      </c>
      <c r="G5" s="23">
        <f>'[1]14'!$G654</f>
        <v>0</v>
      </c>
      <c r="H5" s="25">
        <f>'[1]14'!$H654</f>
        <v>0</v>
      </c>
      <c r="I5" s="23">
        <f>'[1]14'!$P654</f>
        <v>0</v>
      </c>
      <c r="J5" s="23">
        <f>'[1]14'!$Y654</f>
        <v>0</v>
      </c>
      <c r="K5" s="23">
        <f>'[1]14'!$AA654</f>
        <v>0</v>
      </c>
      <c r="Z5" s="16">
        <f t="shared" si="0"/>
        <v>0</v>
      </c>
      <c r="AA5" s="27">
        <v>20</v>
      </c>
    </row>
    <row r="6" spans="1:27" s="15" customFormat="1" ht="12.75" customHeight="1" x14ac:dyDescent="0.2">
      <c r="A6" s="21"/>
      <c r="B6" s="59" t="str">
        <f>"3. " &amp; '[1]14'!$B655</f>
        <v>3. 0</v>
      </c>
      <c r="C6" s="23">
        <f>'[1]14'!$C655</f>
        <v>0</v>
      </c>
      <c r="D6" s="23">
        <f>'[1]14'!$D655</f>
        <v>0</v>
      </c>
      <c r="E6" s="23">
        <f>'[1]14'!$E655</f>
        <v>0</v>
      </c>
      <c r="F6" s="24">
        <f>'[1]14'!$F655</f>
        <v>0</v>
      </c>
      <c r="G6" s="23">
        <f>'[1]14'!$G655</f>
        <v>0</v>
      </c>
      <c r="H6" s="25">
        <f>'[1]14'!$H655</f>
        <v>0</v>
      </c>
      <c r="I6" s="23">
        <f>'[1]14'!$P655</f>
        <v>0</v>
      </c>
      <c r="J6" s="23">
        <f>'[1]14'!$Y655</f>
        <v>0</v>
      </c>
      <c r="K6" s="23">
        <f>'[1]14'!$AA655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'[1]14'!$B656</f>
        <v>4. 0</v>
      </c>
      <c r="C7" s="23">
        <f>'[1]14'!$C656</f>
        <v>0</v>
      </c>
      <c r="D7" s="23">
        <f>'[1]14'!$D656</f>
        <v>0</v>
      </c>
      <c r="E7" s="23">
        <f>'[1]14'!$E656</f>
        <v>0</v>
      </c>
      <c r="F7" s="24">
        <f>'[1]14'!$F656</f>
        <v>0</v>
      </c>
      <c r="G7" s="23">
        <f>'[1]14'!$G656</f>
        <v>0</v>
      </c>
      <c r="H7" s="25">
        <f>'[1]14'!$H656</f>
        <v>0</v>
      </c>
      <c r="I7" s="23">
        <f>'[1]14'!$P656</f>
        <v>0</v>
      </c>
      <c r="J7" s="23">
        <f>'[1]14'!$Y656</f>
        <v>0</v>
      </c>
      <c r="K7" s="23">
        <f>'[1]14'!$AA656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'[1]14'!$B657</f>
        <v>5. 0</v>
      </c>
      <c r="C8" s="23">
        <f>'[1]14'!$C657</f>
        <v>0</v>
      </c>
      <c r="D8" s="23">
        <f>'[1]14'!$D657</f>
        <v>0</v>
      </c>
      <c r="E8" s="23">
        <f>'[1]14'!$E657</f>
        <v>0</v>
      </c>
      <c r="F8" s="24">
        <f>'[1]14'!$F657</f>
        <v>0</v>
      </c>
      <c r="G8" s="23">
        <f>'[1]14'!$G657</f>
        <v>0</v>
      </c>
      <c r="H8" s="25">
        <f>'[1]14'!$H657</f>
        <v>0</v>
      </c>
      <c r="I8" s="23">
        <f>'[1]14'!$P657</f>
        <v>0</v>
      </c>
      <c r="J8" s="23">
        <f>'[1]14'!$Y657</f>
        <v>0</v>
      </c>
      <c r="K8" s="23">
        <f>'[1]14'!$AA657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'[1]14'!$B658</f>
        <v>6. 0</v>
      </c>
      <c r="C9" s="23">
        <f>'[1]14'!$C658</f>
        <v>0</v>
      </c>
      <c r="D9" s="23">
        <f>'[1]14'!$D658</f>
        <v>0</v>
      </c>
      <c r="E9" s="23">
        <f>'[1]14'!$E658</f>
        <v>0</v>
      </c>
      <c r="F9" s="24">
        <f>'[1]14'!$F658</f>
        <v>0</v>
      </c>
      <c r="G9" s="23">
        <f>'[1]14'!$G658</f>
        <v>0</v>
      </c>
      <c r="H9" s="25">
        <f>'[1]14'!$H658</f>
        <v>0</v>
      </c>
      <c r="I9" s="23">
        <f>'[1]14'!$P658</f>
        <v>0</v>
      </c>
      <c r="J9" s="23">
        <f>'[1]14'!$Y658</f>
        <v>0</v>
      </c>
      <c r="K9" s="23">
        <f>'[1]14'!$AA658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'[1]14'!$B659</f>
        <v>7. 0</v>
      </c>
      <c r="C10" s="23">
        <f>'[1]14'!$C659</f>
        <v>0</v>
      </c>
      <c r="D10" s="23">
        <f>'[1]14'!$D659</f>
        <v>0</v>
      </c>
      <c r="E10" s="23">
        <f>'[1]14'!$E659</f>
        <v>0</v>
      </c>
      <c r="F10" s="24">
        <f>'[1]14'!$F659</f>
        <v>0</v>
      </c>
      <c r="G10" s="23">
        <f>'[1]14'!$G659</f>
        <v>0</v>
      </c>
      <c r="H10" s="25">
        <f>'[1]14'!$H659</f>
        <v>0</v>
      </c>
      <c r="I10" s="23">
        <f>'[1]14'!$P659</f>
        <v>0</v>
      </c>
      <c r="J10" s="23">
        <f>'[1]14'!$Y659</f>
        <v>0</v>
      </c>
      <c r="K10" s="23">
        <f>'[1]14'!$AA659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'[1]14'!$B660</f>
        <v>8. 0</v>
      </c>
      <c r="C11" s="23">
        <f>'[1]14'!$C660</f>
        <v>0</v>
      </c>
      <c r="D11" s="23">
        <f>'[1]14'!$D660</f>
        <v>0</v>
      </c>
      <c r="E11" s="23">
        <f>'[1]14'!$E660</f>
        <v>0</v>
      </c>
      <c r="F11" s="24">
        <f>'[1]14'!$F660</f>
        <v>0</v>
      </c>
      <c r="G11" s="23">
        <f>'[1]14'!$G660</f>
        <v>0</v>
      </c>
      <c r="H11" s="25">
        <f>'[1]14'!$H660</f>
        <v>0</v>
      </c>
      <c r="I11" s="23">
        <f>'[1]14'!$P660</f>
        <v>0</v>
      </c>
      <c r="J11" s="23">
        <f>'[1]14'!$Y660</f>
        <v>0</v>
      </c>
      <c r="K11" s="23">
        <f>'[1]14'!$AA660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'[1]14'!$B661</f>
        <v>9. 0</v>
      </c>
      <c r="C12" s="23">
        <f>'[1]14'!$C661</f>
        <v>0</v>
      </c>
      <c r="D12" s="23">
        <f>'[1]14'!$D661</f>
        <v>0</v>
      </c>
      <c r="E12" s="23">
        <f>'[1]14'!$E661</f>
        <v>0</v>
      </c>
      <c r="F12" s="24">
        <f>'[1]14'!$F661</f>
        <v>0</v>
      </c>
      <c r="G12" s="23">
        <f>'[1]14'!$G661</f>
        <v>0</v>
      </c>
      <c r="H12" s="25">
        <f>'[1]14'!$H661</f>
        <v>0</v>
      </c>
      <c r="I12" s="23">
        <f>'[1]14'!$P661</f>
        <v>0</v>
      </c>
      <c r="J12" s="23">
        <f>'[1]14'!$Y661</f>
        <v>0</v>
      </c>
      <c r="K12" s="23">
        <f>'[1]14'!$AA661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'[1]14'!$B662</f>
        <v>10. 0</v>
      </c>
      <c r="C13" s="23">
        <f>'[1]14'!$C662</f>
        <v>0</v>
      </c>
      <c r="D13" s="23">
        <f>'[1]14'!$D662</f>
        <v>0</v>
      </c>
      <c r="E13" s="23">
        <f>'[1]14'!$E662</f>
        <v>0</v>
      </c>
      <c r="F13" s="24">
        <f>'[1]14'!$F662</f>
        <v>0</v>
      </c>
      <c r="G13" s="23">
        <f>'[1]14'!$G662</f>
        <v>0</v>
      </c>
      <c r="H13" s="25">
        <f>'[1]14'!$H662</f>
        <v>0</v>
      </c>
      <c r="I13" s="23">
        <f>'[1]14'!$P662</f>
        <v>0</v>
      </c>
      <c r="J13" s="23">
        <f>'[1]14'!$Y662</f>
        <v>0</v>
      </c>
      <c r="K13" s="23">
        <f>'[1]14'!$AA662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'[1]14'!$B663</f>
        <v>11. 0</v>
      </c>
      <c r="C14" s="23">
        <f>'[1]14'!$C663</f>
        <v>0</v>
      </c>
      <c r="D14" s="23">
        <f>'[1]14'!$D663</f>
        <v>0</v>
      </c>
      <c r="E14" s="23">
        <f>'[1]14'!$E663</f>
        <v>0</v>
      </c>
      <c r="F14" s="24">
        <f>'[1]14'!$F663</f>
        <v>0</v>
      </c>
      <c r="G14" s="23">
        <f>'[1]14'!$G663</f>
        <v>0</v>
      </c>
      <c r="H14" s="25">
        <f>'[1]14'!$H663</f>
        <v>0</v>
      </c>
      <c r="I14" s="23">
        <f>'[1]14'!$P663</f>
        <v>0</v>
      </c>
      <c r="J14" s="23">
        <f>'[1]14'!$Y663</f>
        <v>0</v>
      </c>
      <c r="K14" s="23">
        <f>'[1]14'!$AA663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'[1]14'!$B664</f>
        <v>12. 0</v>
      </c>
      <c r="C15" s="23">
        <f>'[1]14'!$C664</f>
        <v>0</v>
      </c>
      <c r="D15" s="23">
        <f>'[1]14'!$D664</f>
        <v>0</v>
      </c>
      <c r="E15" s="23">
        <f>'[1]14'!$E664</f>
        <v>0</v>
      </c>
      <c r="F15" s="24">
        <f>'[1]14'!$F664</f>
        <v>0</v>
      </c>
      <c r="G15" s="23">
        <f>'[1]14'!$G664</f>
        <v>0</v>
      </c>
      <c r="H15" s="25">
        <f>'[1]14'!$H664</f>
        <v>0</v>
      </c>
      <c r="I15" s="23">
        <f>'[1]14'!$P664</f>
        <v>0</v>
      </c>
      <c r="J15" s="23">
        <f>'[1]14'!$Y664</f>
        <v>0</v>
      </c>
      <c r="K15" s="23">
        <f>'[1]14'!$AA664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'[1]14'!$B665</f>
        <v>13. 0</v>
      </c>
      <c r="C16" s="23">
        <f>'[1]14'!$C665</f>
        <v>0</v>
      </c>
      <c r="D16" s="23">
        <f>'[1]14'!$D665</f>
        <v>0</v>
      </c>
      <c r="E16" s="23">
        <f>'[1]14'!$E665</f>
        <v>0</v>
      </c>
      <c r="F16" s="24">
        <f>'[1]14'!$F665</f>
        <v>0</v>
      </c>
      <c r="G16" s="23">
        <f>'[1]14'!$G665</f>
        <v>0</v>
      </c>
      <c r="H16" s="25">
        <f>'[1]14'!$H665</f>
        <v>0</v>
      </c>
      <c r="I16" s="23">
        <f>'[1]14'!$P665</f>
        <v>0</v>
      </c>
      <c r="J16" s="23">
        <f>'[1]14'!$Y665</f>
        <v>0</v>
      </c>
      <c r="K16" s="23">
        <f>'[1]14'!$AA665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'[1]14'!$B666</f>
        <v>14. 0</v>
      </c>
      <c r="C17" s="23">
        <f>'[1]14'!$C666</f>
        <v>0</v>
      </c>
      <c r="D17" s="23">
        <f>'[1]14'!$D666</f>
        <v>0</v>
      </c>
      <c r="E17" s="23">
        <f>'[1]14'!$E666</f>
        <v>0</v>
      </c>
      <c r="F17" s="24">
        <f>'[1]14'!$F666</f>
        <v>0</v>
      </c>
      <c r="G17" s="23">
        <f>'[1]14'!$G666</f>
        <v>0</v>
      </c>
      <c r="H17" s="25">
        <f>'[1]14'!$H666</f>
        <v>0</v>
      </c>
      <c r="I17" s="23">
        <f>'[1]14'!$P666</f>
        <v>0</v>
      </c>
      <c r="J17" s="23">
        <f>'[1]14'!$Y666</f>
        <v>0</v>
      </c>
      <c r="K17" s="23">
        <f>'[1]14'!$AA666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'[1]14'!$B667</f>
        <v>15. 0</v>
      </c>
      <c r="C18" s="23">
        <f>'[1]14'!$C667</f>
        <v>0</v>
      </c>
      <c r="D18" s="23">
        <f>'[1]14'!$D667</f>
        <v>0</v>
      </c>
      <c r="E18" s="23">
        <f>'[1]14'!$E667</f>
        <v>0</v>
      </c>
      <c r="F18" s="24">
        <f>'[1]14'!$F667</f>
        <v>0</v>
      </c>
      <c r="G18" s="23">
        <f>'[1]14'!$G667</f>
        <v>0</v>
      </c>
      <c r="H18" s="25">
        <f>'[1]14'!$H667</f>
        <v>0</v>
      </c>
      <c r="I18" s="23">
        <f>'[1]14'!$P667</f>
        <v>0</v>
      </c>
      <c r="J18" s="23">
        <f>'[1]14'!$Y667</f>
        <v>0</v>
      </c>
      <c r="K18" s="23">
        <f>'[1]14'!$AA667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'[1]14'!$B$12</f>
        <v>Table 21: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'[1]14'!C$675</f>
        <v>0</v>
      </c>
      <c r="D5" s="34">
        <f>'[1]14'!D$675</f>
        <v>0</v>
      </c>
      <c r="E5" s="34">
        <f>'[1]14'!E$675</f>
        <v>0</v>
      </c>
      <c r="F5" s="35">
        <f>'[1]14'!F$675</f>
        <v>0</v>
      </c>
      <c r="G5" s="34">
        <f>'[1]14'!G$675</f>
        <v>0</v>
      </c>
      <c r="H5" s="36">
        <f>'[1]14'!H$675</f>
        <v>0</v>
      </c>
      <c r="I5" s="34">
        <f>'[1]14'!P$675</f>
        <v>0</v>
      </c>
      <c r="J5" s="34">
        <f>'[1]14'!Y$675</f>
        <v>0</v>
      </c>
      <c r="K5" s="36">
        <f>'[1]14'!AA$675</f>
        <v>0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'[1]14'!C$678</f>
        <v>0</v>
      </c>
      <c r="D6" s="23">
        <f>'[1]14'!D$678</f>
        <v>0</v>
      </c>
      <c r="E6" s="23">
        <f>'[1]14'!E$678</f>
        <v>0</v>
      </c>
      <c r="F6" s="24">
        <f>'[1]14'!F$678</f>
        <v>0</v>
      </c>
      <c r="G6" s="23">
        <f>'[1]14'!G$678</f>
        <v>0</v>
      </c>
      <c r="H6" s="25">
        <f>'[1]14'!H$678</f>
        <v>0</v>
      </c>
      <c r="I6" s="23">
        <f>'[1]14'!P$678</f>
        <v>0</v>
      </c>
      <c r="J6" s="23">
        <f>'[1]14'!Y$678</f>
        <v>0</v>
      </c>
      <c r="K6" s="25">
        <f>'[1]14'!AA$678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'[1]14'!C$717</f>
        <v>0</v>
      </c>
      <c r="D7" s="39">
        <f>'[1]14'!D$717</f>
        <v>0</v>
      </c>
      <c r="E7" s="39">
        <f>'[1]14'!E$717</f>
        <v>0</v>
      </c>
      <c r="F7" s="38">
        <f>'[1]14'!F$717</f>
        <v>0</v>
      </c>
      <c r="G7" s="39">
        <f>'[1]14'!G$717</f>
        <v>0</v>
      </c>
      <c r="H7" s="40">
        <f>'[1]14'!H$717</f>
        <v>0</v>
      </c>
      <c r="I7" s="39">
        <f>'[1]14'!P$717</f>
        <v>0</v>
      </c>
      <c r="J7" s="39">
        <f>'[1]14'!Y$717</f>
        <v>0</v>
      </c>
      <c r="K7" s="40">
        <f>'[1]14'!AA$717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'[1]14'!C$721</f>
        <v>0</v>
      </c>
      <c r="D9" s="34">
        <f>'[1]14'!D$721</f>
        <v>0</v>
      </c>
      <c r="E9" s="34">
        <f>'[1]14'!E$721</f>
        <v>0</v>
      </c>
      <c r="F9" s="35">
        <f>'[1]14'!F$721</f>
        <v>0</v>
      </c>
      <c r="G9" s="34">
        <f>'[1]14'!G$721</f>
        <v>0</v>
      </c>
      <c r="H9" s="36">
        <f>'[1]14'!H$721</f>
        <v>0</v>
      </c>
      <c r="I9" s="34">
        <f>'[1]14'!P$721</f>
        <v>0</v>
      </c>
      <c r="J9" s="34">
        <f>'[1]14'!Y$721</f>
        <v>0</v>
      </c>
      <c r="K9" s="36">
        <f>'[1]14'!AA$721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'[1]14'!C$728</f>
        <v>0</v>
      </c>
      <c r="D10" s="23">
        <f>'[1]14'!D$728</f>
        <v>0</v>
      </c>
      <c r="E10" s="23">
        <f>'[1]14'!E$728</f>
        <v>0</v>
      </c>
      <c r="F10" s="24">
        <f>'[1]14'!F$728</f>
        <v>0</v>
      </c>
      <c r="G10" s="23">
        <f>'[1]14'!G$728</f>
        <v>0</v>
      </c>
      <c r="H10" s="25">
        <f>'[1]14'!H$728</f>
        <v>0</v>
      </c>
      <c r="I10" s="23">
        <f>'[1]14'!P$728</f>
        <v>0</v>
      </c>
      <c r="J10" s="23">
        <f>'[1]14'!Y$728</f>
        <v>0</v>
      </c>
      <c r="K10" s="25">
        <f>'[1]14'!AA$728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'[1]14'!C$731</f>
        <v>0</v>
      </c>
      <c r="D11" s="23">
        <f>'[1]14'!D$731</f>
        <v>0</v>
      </c>
      <c r="E11" s="23">
        <f>'[1]14'!E$731</f>
        <v>0</v>
      </c>
      <c r="F11" s="24">
        <f>'[1]14'!F$731</f>
        <v>0</v>
      </c>
      <c r="G11" s="23">
        <f>'[1]14'!G$731</f>
        <v>0</v>
      </c>
      <c r="H11" s="25">
        <f>'[1]14'!H$731</f>
        <v>0</v>
      </c>
      <c r="I11" s="23">
        <f>'[1]14'!P$731</f>
        <v>0</v>
      </c>
      <c r="J11" s="23">
        <f>'[1]14'!Y$731</f>
        <v>0</v>
      </c>
      <c r="K11" s="25">
        <f>'[1]14'!AA$731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'[1]14'!C$732</f>
        <v>0</v>
      </c>
      <c r="D12" s="23">
        <f>'[1]14'!D$732</f>
        <v>0</v>
      </c>
      <c r="E12" s="23">
        <f>'[1]14'!E$732</f>
        <v>0</v>
      </c>
      <c r="F12" s="24">
        <f>'[1]14'!F$732</f>
        <v>0</v>
      </c>
      <c r="G12" s="23">
        <f>'[1]14'!G$732</f>
        <v>0</v>
      </c>
      <c r="H12" s="25">
        <f>'[1]14'!H$732</f>
        <v>0</v>
      </c>
      <c r="I12" s="23">
        <f>'[1]14'!P$732</f>
        <v>0</v>
      </c>
      <c r="J12" s="23">
        <f>'[1]14'!Y$732</f>
        <v>0</v>
      </c>
      <c r="K12" s="25">
        <f>'[1]14'!AA$732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'[1]14'!C$733</f>
        <v>0</v>
      </c>
      <c r="D13" s="23">
        <f>'[1]14'!D$733</f>
        <v>0</v>
      </c>
      <c r="E13" s="23">
        <f>'[1]14'!E$733</f>
        <v>0</v>
      </c>
      <c r="F13" s="24">
        <f>'[1]14'!F$733</f>
        <v>0</v>
      </c>
      <c r="G13" s="23">
        <f>'[1]14'!G$733</f>
        <v>0</v>
      </c>
      <c r="H13" s="25">
        <f>'[1]14'!H$733</f>
        <v>0</v>
      </c>
      <c r="I13" s="23">
        <f>'[1]14'!P$733</f>
        <v>0</v>
      </c>
      <c r="J13" s="23">
        <f>'[1]14'!Y$733</f>
        <v>0</v>
      </c>
      <c r="K13" s="25">
        <f>'[1]14'!AA$733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'[1]14'!C$740</f>
        <v>0</v>
      </c>
      <c r="D14" s="23">
        <f>'[1]14'!D$740</f>
        <v>0</v>
      </c>
      <c r="E14" s="23">
        <f>'[1]14'!E$740</f>
        <v>0</v>
      </c>
      <c r="F14" s="24">
        <f>'[1]14'!F$740</f>
        <v>0</v>
      </c>
      <c r="G14" s="23">
        <f>'[1]14'!G$740</f>
        <v>0</v>
      </c>
      <c r="H14" s="25">
        <f>'[1]14'!H$740</f>
        <v>0</v>
      </c>
      <c r="I14" s="23">
        <f>'[1]14'!P$740</f>
        <v>0</v>
      </c>
      <c r="J14" s="23">
        <f>'[1]14'!Y$740</f>
        <v>0</v>
      </c>
      <c r="K14" s="25">
        <f>'[1]14'!AA$740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'[1]14'!C$741</f>
        <v>0</v>
      </c>
      <c r="D15" s="39">
        <f>'[1]14'!D$741</f>
        <v>0</v>
      </c>
      <c r="E15" s="39">
        <f>'[1]14'!E$741</f>
        <v>0</v>
      </c>
      <c r="F15" s="38">
        <f>'[1]14'!F$741</f>
        <v>0</v>
      </c>
      <c r="G15" s="39">
        <f>'[1]14'!G$741</f>
        <v>0</v>
      </c>
      <c r="H15" s="40">
        <f>'[1]14'!H$741</f>
        <v>0</v>
      </c>
      <c r="I15" s="39">
        <f>'[1]14'!P$741</f>
        <v>0</v>
      </c>
      <c r="J15" s="39">
        <f>'[1]14'!Y$741</f>
        <v>0</v>
      </c>
      <c r="K15" s="40">
        <f>'[1]14'!AA$741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'[1]14'!C$745</f>
        <v>0</v>
      </c>
      <c r="D17" s="34">
        <f>'[1]14'!D$745</f>
        <v>0</v>
      </c>
      <c r="E17" s="34">
        <f>'[1]14'!E$745</f>
        <v>0</v>
      </c>
      <c r="F17" s="35">
        <f>'[1]14'!F$745</f>
        <v>0</v>
      </c>
      <c r="G17" s="34">
        <f>'[1]14'!G$745</f>
        <v>0</v>
      </c>
      <c r="H17" s="36">
        <f>'[1]14'!H$745</f>
        <v>0</v>
      </c>
      <c r="I17" s="34">
        <f>'[1]14'!P$745</f>
        <v>0</v>
      </c>
      <c r="J17" s="34">
        <f>'[1]14'!Y$745</f>
        <v>0</v>
      </c>
      <c r="K17" s="36">
        <f>'[1]14'!AA$745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'[1]14'!C$748</f>
        <v>0</v>
      </c>
      <c r="D18" s="23">
        <f>'[1]14'!D$748</f>
        <v>0</v>
      </c>
      <c r="E18" s="23">
        <f>'[1]14'!E$748</f>
        <v>0</v>
      </c>
      <c r="F18" s="24">
        <f>'[1]14'!F$748</f>
        <v>0</v>
      </c>
      <c r="G18" s="23">
        <f>'[1]14'!G$748</f>
        <v>0</v>
      </c>
      <c r="H18" s="25">
        <f>'[1]14'!H$748</f>
        <v>0</v>
      </c>
      <c r="I18" s="23">
        <f>'[1]14'!P$748</f>
        <v>0</v>
      </c>
      <c r="J18" s="23">
        <f>'[1]14'!Y$748</f>
        <v>0</v>
      </c>
      <c r="K18" s="25">
        <f>'[1]14'!AA$748</f>
        <v>0</v>
      </c>
    </row>
    <row r="19" spans="1:11" s="15" customFormat="1" ht="12.75" customHeight="1" x14ac:dyDescent="0.2">
      <c r="A19" s="21"/>
      <c r="B19" s="22" t="s">
        <v>38</v>
      </c>
      <c r="C19" s="24">
        <f>'[1]14'!C$751</f>
        <v>0</v>
      </c>
      <c r="D19" s="23">
        <f>'[1]14'!D$751</f>
        <v>0</v>
      </c>
      <c r="E19" s="23">
        <f>'[1]14'!E$751</f>
        <v>0</v>
      </c>
      <c r="F19" s="24">
        <f>'[1]14'!F$751</f>
        <v>0</v>
      </c>
      <c r="G19" s="23">
        <f>'[1]14'!G$751</f>
        <v>0</v>
      </c>
      <c r="H19" s="25">
        <f>'[1]14'!H$751</f>
        <v>0</v>
      </c>
      <c r="I19" s="23">
        <f>'[1]14'!P$751</f>
        <v>0</v>
      </c>
      <c r="J19" s="23">
        <f>'[1]14'!Y$751</f>
        <v>0</v>
      </c>
      <c r="K19" s="25">
        <f>'[1]14'!AA$751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'[1]14'!C$752</f>
        <v>0</v>
      </c>
      <c r="D20" s="23">
        <f>'[1]14'!D$752</f>
        <v>0</v>
      </c>
      <c r="E20" s="23">
        <f>'[1]14'!E$752</f>
        <v>0</v>
      </c>
      <c r="F20" s="24">
        <f>'[1]14'!F$752</f>
        <v>0</v>
      </c>
      <c r="G20" s="23">
        <f>'[1]14'!G$752</f>
        <v>0</v>
      </c>
      <c r="H20" s="25">
        <f>'[1]14'!H$752</f>
        <v>0</v>
      </c>
      <c r="I20" s="23">
        <f>'[1]14'!P$752</f>
        <v>0</v>
      </c>
      <c r="J20" s="23">
        <f>'[1]14'!Y$752</f>
        <v>0</v>
      </c>
      <c r="K20" s="25">
        <f>'[1]14'!AA$752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'[1]14'!C$753</f>
        <v>0</v>
      </c>
      <c r="D21" s="23">
        <f>'[1]14'!D$753</f>
        <v>0</v>
      </c>
      <c r="E21" s="23">
        <f>'[1]14'!E$753</f>
        <v>0</v>
      </c>
      <c r="F21" s="24">
        <f>'[1]14'!F$753</f>
        <v>0</v>
      </c>
      <c r="G21" s="23">
        <f>'[1]14'!G$753</f>
        <v>0</v>
      </c>
      <c r="H21" s="25">
        <f>'[1]14'!H$753</f>
        <v>0</v>
      </c>
      <c r="I21" s="23">
        <f>'[1]14'!P$753</f>
        <v>0</v>
      </c>
      <c r="J21" s="23">
        <f>'[1]14'!Y$753</f>
        <v>0</v>
      </c>
      <c r="K21" s="25">
        <f>'[1]14'!AA$753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'[1]14'!C$754</f>
        <v>0</v>
      </c>
      <c r="D22" s="23">
        <f>'[1]14'!D$754</f>
        <v>0</v>
      </c>
      <c r="E22" s="23">
        <f>'[1]14'!E$754</f>
        <v>0</v>
      </c>
      <c r="F22" s="24">
        <f>'[1]14'!F$754</f>
        <v>0</v>
      </c>
      <c r="G22" s="23">
        <f>'[1]14'!G$754</f>
        <v>0</v>
      </c>
      <c r="H22" s="25">
        <f>'[1]14'!H$754</f>
        <v>0</v>
      </c>
      <c r="I22" s="23">
        <f>'[1]14'!P$754</f>
        <v>0</v>
      </c>
      <c r="J22" s="23">
        <f>'[1]14'!Y$754</f>
        <v>0</v>
      </c>
      <c r="K22" s="25">
        <f>'[1]14'!AA$754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'[1]14'!C$755</f>
        <v>0</v>
      </c>
      <c r="D23" s="39">
        <f>'[1]14'!D$755</f>
        <v>0</v>
      </c>
      <c r="E23" s="39">
        <f>'[1]14'!E$755</f>
        <v>0</v>
      </c>
      <c r="F23" s="38">
        <f>'[1]14'!F$755</f>
        <v>0</v>
      </c>
      <c r="G23" s="39">
        <f>'[1]14'!G$755</f>
        <v>0</v>
      </c>
      <c r="H23" s="40">
        <f>'[1]14'!H$755</f>
        <v>0</v>
      </c>
      <c r="I23" s="39">
        <f>'[1]14'!P$755</f>
        <v>0</v>
      </c>
      <c r="J23" s="39">
        <f>'[1]14'!Y$755</f>
        <v>0</v>
      </c>
      <c r="K23" s="40">
        <f>'[1]14'!AA$755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'[1]14'!C$756</f>
        <v>0</v>
      </c>
      <c r="D24" s="52">
        <f>'[1]14'!D$756</f>
        <v>0</v>
      </c>
      <c r="E24" s="52">
        <f>'[1]14'!E$756</f>
        <v>0</v>
      </c>
      <c r="F24" s="53">
        <f>'[1]14'!F$756</f>
        <v>0</v>
      </c>
      <c r="G24" s="52">
        <f>'[1]14'!G$756</f>
        <v>0</v>
      </c>
      <c r="H24" s="54">
        <f>'[1]14'!H$756</f>
        <v>0</v>
      </c>
      <c r="I24" s="52">
        <f>'[1]14'!P$756</f>
        <v>0</v>
      </c>
      <c r="J24" s="52">
        <f>'[1]14'!Y$756</f>
        <v>0</v>
      </c>
      <c r="K24" s="52">
        <f>'[1]14'!AA$756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"&amp;'[1]14'!$B$13</f>
        <v>Table 23: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'[1]14'!$B803</f>
        <v>1. 0</v>
      </c>
      <c r="C4" s="23">
        <f>'[1]14'!$C803</f>
        <v>0</v>
      </c>
      <c r="D4" s="23">
        <f>'[1]14'!$D803</f>
        <v>0</v>
      </c>
      <c r="E4" s="23">
        <f>'[1]14'!$E803</f>
        <v>0</v>
      </c>
      <c r="F4" s="35">
        <f>'[1]14'!$F803</f>
        <v>0</v>
      </c>
      <c r="G4" s="34">
        <f>'[1]14'!$G803</f>
        <v>0</v>
      </c>
      <c r="H4" s="36">
        <f>'[1]14'!$H803</f>
        <v>0</v>
      </c>
      <c r="I4" s="23">
        <f>'[1]14'!$P803</f>
        <v>0</v>
      </c>
      <c r="J4" s="23">
        <f>'[1]14'!$Y803</f>
        <v>0</v>
      </c>
      <c r="K4" s="23">
        <f>'[1]14'!$AA803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'[1]14'!$B804</f>
        <v>2. 0</v>
      </c>
      <c r="C5" s="23">
        <f>'[1]14'!$C804</f>
        <v>0</v>
      </c>
      <c r="D5" s="23">
        <f>'[1]14'!$D804</f>
        <v>0</v>
      </c>
      <c r="E5" s="23">
        <f>'[1]14'!$E804</f>
        <v>0</v>
      </c>
      <c r="F5" s="24">
        <f>'[1]14'!$F804</f>
        <v>0</v>
      </c>
      <c r="G5" s="23">
        <f>'[1]14'!$G804</f>
        <v>0</v>
      </c>
      <c r="H5" s="25">
        <f>'[1]14'!$H804</f>
        <v>0</v>
      </c>
      <c r="I5" s="23">
        <f>'[1]14'!$P804</f>
        <v>0</v>
      </c>
      <c r="J5" s="23">
        <f>'[1]14'!$Y804</f>
        <v>0</v>
      </c>
      <c r="K5" s="23">
        <f>'[1]14'!$AA804</f>
        <v>0</v>
      </c>
      <c r="Z5" s="16">
        <f t="shared" si="0"/>
        <v>0</v>
      </c>
      <c r="AA5" s="27">
        <v>23</v>
      </c>
    </row>
    <row r="6" spans="1:27" s="15" customFormat="1" ht="12.75" customHeight="1" x14ac:dyDescent="0.2">
      <c r="A6" s="21"/>
      <c r="B6" s="59" t="str">
        <f>"3. " &amp; '[1]14'!$B805</f>
        <v>3. 0</v>
      </c>
      <c r="C6" s="23">
        <f>'[1]14'!$C805</f>
        <v>0</v>
      </c>
      <c r="D6" s="23">
        <f>'[1]14'!$D805</f>
        <v>0</v>
      </c>
      <c r="E6" s="23">
        <f>'[1]14'!$E805</f>
        <v>0</v>
      </c>
      <c r="F6" s="24">
        <f>'[1]14'!$F805</f>
        <v>0</v>
      </c>
      <c r="G6" s="23">
        <f>'[1]14'!$G805</f>
        <v>0</v>
      </c>
      <c r="H6" s="25">
        <f>'[1]14'!$H805</f>
        <v>0</v>
      </c>
      <c r="I6" s="23">
        <f>'[1]14'!$P805</f>
        <v>0</v>
      </c>
      <c r="J6" s="23">
        <f>'[1]14'!$Y805</f>
        <v>0</v>
      </c>
      <c r="K6" s="23">
        <f>'[1]14'!$AA805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'[1]14'!$B806</f>
        <v>4. 0</v>
      </c>
      <c r="C7" s="23">
        <f>'[1]14'!$C806</f>
        <v>0</v>
      </c>
      <c r="D7" s="23">
        <f>'[1]14'!$D806</f>
        <v>0</v>
      </c>
      <c r="E7" s="23">
        <f>'[1]14'!$E806</f>
        <v>0</v>
      </c>
      <c r="F7" s="24">
        <f>'[1]14'!$F806</f>
        <v>0</v>
      </c>
      <c r="G7" s="23">
        <f>'[1]14'!$G806</f>
        <v>0</v>
      </c>
      <c r="H7" s="25">
        <f>'[1]14'!$H806</f>
        <v>0</v>
      </c>
      <c r="I7" s="23">
        <f>'[1]14'!$P806</f>
        <v>0</v>
      </c>
      <c r="J7" s="23">
        <f>'[1]14'!$Y806</f>
        <v>0</v>
      </c>
      <c r="K7" s="23">
        <f>'[1]14'!$AA806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'[1]14'!$B807</f>
        <v>5. 0</v>
      </c>
      <c r="C8" s="23">
        <f>'[1]14'!$C807</f>
        <v>0</v>
      </c>
      <c r="D8" s="23">
        <f>'[1]14'!$D807</f>
        <v>0</v>
      </c>
      <c r="E8" s="23">
        <f>'[1]14'!$E807</f>
        <v>0</v>
      </c>
      <c r="F8" s="24">
        <f>'[1]14'!$F807</f>
        <v>0</v>
      </c>
      <c r="G8" s="23">
        <f>'[1]14'!$G807</f>
        <v>0</v>
      </c>
      <c r="H8" s="25">
        <f>'[1]14'!$H807</f>
        <v>0</v>
      </c>
      <c r="I8" s="23">
        <f>'[1]14'!$P807</f>
        <v>0</v>
      </c>
      <c r="J8" s="23">
        <f>'[1]14'!$Y807</f>
        <v>0</v>
      </c>
      <c r="K8" s="23">
        <f>'[1]14'!$AA807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'[1]14'!$B808</f>
        <v>6. 0</v>
      </c>
      <c r="C9" s="23">
        <f>'[1]14'!$C808</f>
        <v>0</v>
      </c>
      <c r="D9" s="23">
        <f>'[1]14'!$D808</f>
        <v>0</v>
      </c>
      <c r="E9" s="23">
        <f>'[1]14'!$E808</f>
        <v>0</v>
      </c>
      <c r="F9" s="24">
        <f>'[1]14'!$F808</f>
        <v>0</v>
      </c>
      <c r="G9" s="23">
        <f>'[1]14'!$G808</f>
        <v>0</v>
      </c>
      <c r="H9" s="25">
        <f>'[1]14'!$H808</f>
        <v>0</v>
      </c>
      <c r="I9" s="23">
        <f>'[1]14'!$P808</f>
        <v>0</v>
      </c>
      <c r="J9" s="23">
        <f>'[1]14'!$Y808</f>
        <v>0</v>
      </c>
      <c r="K9" s="23">
        <f>'[1]14'!$AA808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'[1]14'!$B809</f>
        <v>7. 0</v>
      </c>
      <c r="C10" s="23">
        <f>'[1]14'!$C809</f>
        <v>0</v>
      </c>
      <c r="D10" s="23">
        <f>'[1]14'!$D809</f>
        <v>0</v>
      </c>
      <c r="E10" s="23">
        <f>'[1]14'!$E809</f>
        <v>0</v>
      </c>
      <c r="F10" s="24">
        <f>'[1]14'!$F809</f>
        <v>0</v>
      </c>
      <c r="G10" s="23">
        <f>'[1]14'!$G809</f>
        <v>0</v>
      </c>
      <c r="H10" s="25">
        <f>'[1]14'!$H809</f>
        <v>0</v>
      </c>
      <c r="I10" s="23">
        <f>'[1]14'!$P809</f>
        <v>0</v>
      </c>
      <c r="J10" s="23">
        <f>'[1]14'!$Y809</f>
        <v>0</v>
      </c>
      <c r="K10" s="23">
        <f>'[1]14'!$AA809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'[1]14'!$B810</f>
        <v>8. 0</v>
      </c>
      <c r="C11" s="23">
        <f>'[1]14'!$C810</f>
        <v>0</v>
      </c>
      <c r="D11" s="23">
        <f>'[1]14'!$D810</f>
        <v>0</v>
      </c>
      <c r="E11" s="23">
        <f>'[1]14'!$E810</f>
        <v>0</v>
      </c>
      <c r="F11" s="24">
        <f>'[1]14'!$F810</f>
        <v>0</v>
      </c>
      <c r="G11" s="23">
        <f>'[1]14'!$G810</f>
        <v>0</v>
      </c>
      <c r="H11" s="25">
        <f>'[1]14'!$H810</f>
        <v>0</v>
      </c>
      <c r="I11" s="23">
        <f>'[1]14'!$P810</f>
        <v>0</v>
      </c>
      <c r="J11" s="23">
        <f>'[1]14'!$Y810</f>
        <v>0</v>
      </c>
      <c r="K11" s="23">
        <f>'[1]14'!$AA810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'[1]14'!$B811</f>
        <v>9. 0</v>
      </c>
      <c r="C12" s="23">
        <f>'[1]14'!$C811</f>
        <v>0</v>
      </c>
      <c r="D12" s="23">
        <f>'[1]14'!$D811</f>
        <v>0</v>
      </c>
      <c r="E12" s="23">
        <f>'[1]14'!$E811</f>
        <v>0</v>
      </c>
      <c r="F12" s="24">
        <f>'[1]14'!$F811</f>
        <v>0</v>
      </c>
      <c r="G12" s="23">
        <f>'[1]14'!$G811</f>
        <v>0</v>
      </c>
      <c r="H12" s="25">
        <f>'[1]14'!$H811</f>
        <v>0</v>
      </c>
      <c r="I12" s="23">
        <f>'[1]14'!$P811</f>
        <v>0</v>
      </c>
      <c r="J12" s="23">
        <f>'[1]14'!$Y811</f>
        <v>0</v>
      </c>
      <c r="K12" s="23">
        <f>'[1]14'!$AA811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'[1]14'!$B812</f>
        <v>10. 0</v>
      </c>
      <c r="C13" s="23">
        <f>'[1]14'!$C812</f>
        <v>0</v>
      </c>
      <c r="D13" s="23">
        <f>'[1]14'!$D812</f>
        <v>0</v>
      </c>
      <c r="E13" s="23">
        <f>'[1]14'!$E812</f>
        <v>0</v>
      </c>
      <c r="F13" s="24">
        <f>'[1]14'!$F812</f>
        <v>0</v>
      </c>
      <c r="G13" s="23">
        <f>'[1]14'!$G812</f>
        <v>0</v>
      </c>
      <c r="H13" s="25">
        <f>'[1]14'!$H812</f>
        <v>0</v>
      </c>
      <c r="I13" s="23">
        <f>'[1]14'!$P812</f>
        <v>0</v>
      </c>
      <c r="J13" s="23">
        <f>'[1]14'!$Y812</f>
        <v>0</v>
      </c>
      <c r="K13" s="23">
        <f>'[1]14'!$AA812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'[1]14'!$B813</f>
        <v>11. 0</v>
      </c>
      <c r="C14" s="23">
        <f>'[1]14'!$C813</f>
        <v>0</v>
      </c>
      <c r="D14" s="23">
        <f>'[1]14'!$D813</f>
        <v>0</v>
      </c>
      <c r="E14" s="23">
        <f>'[1]14'!$E813</f>
        <v>0</v>
      </c>
      <c r="F14" s="24">
        <f>'[1]14'!$F813</f>
        <v>0</v>
      </c>
      <c r="G14" s="23">
        <f>'[1]14'!$G813</f>
        <v>0</v>
      </c>
      <c r="H14" s="25">
        <f>'[1]14'!$H813</f>
        <v>0</v>
      </c>
      <c r="I14" s="23">
        <f>'[1]14'!$P813</f>
        <v>0</v>
      </c>
      <c r="J14" s="23">
        <f>'[1]14'!$Y813</f>
        <v>0</v>
      </c>
      <c r="K14" s="23">
        <f>'[1]14'!$AA813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'[1]14'!$B814</f>
        <v>12. 0</v>
      </c>
      <c r="C15" s="23">
        <f>'[1]14'!$C814</f>
        <v>0</v>
      </c>
      <c r="D15" s="23">
        <f>'[1]14'!$D814</f>
        <v>0</v>
      </c>
      <c r="E15" s="23">
        <f>'[1]14'!$E814</f>
        <v>0</v>
      </c>
      <c r="F15" s="24">
        <f>'[1]14'!$F814</f>
        <v>0</v>
      </c>
      <c r="G15" s="23">
        <f>'[1]14'!$G814</f>
        <v>0</v>
      </c>
      <c r="H15" s="25">
        <f>'[1]14'!$H814</f>
        <v>0</v>
      </c>
      <c r="I15" s="23">
        <f>'[1]14'!$P814</f>
        <v>0</v>
      </c>
      <c r="J15" s="23">
        <f>'[1]14'!$Y814</f>
        <v>0</v>
      </c>
      <c r="K15" s="23">
        <f>'[1]14'!$AA814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'[1]14'!$B815</f>
        <v>13. 0</v>
      </c>
      <c r="C16" s="23">
        <f>'[1]14'!$C815</f>
        <v>0</v>
      </c>
      <c r="D16" s="23">
        <f>'[1]14'!$D815</f>
        <v>0</v>
      </c>
      <c r="E16" s="23">
        <f>'[1]14'!$E815</f>
        <v>0</v>
      </c>
      <c r="F16" s="24">
        <f>'[1]14'!$F815</f>
        <v>0</v>
      </c>
      <c r="G16" s="23">
        <f>'[1]14'!$G815</f>
        <v>0</v>
      </c>
      <c r="H16" s="25">
        <f>'[1]14'!$H815</f>
        <v>0</v>
      </c>
      <c r="I16" s="23">
        <f>'[1]14'!$P815</f>
        <v>0</v>
      </c>
      <c r="J16" s="23">
        <f>'[1]14'!$Y815</f>
        <v>0</v>
      </c>
      <c r="K16" s="23">
        <f>'[1]14'!$AA815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'[1]14'!$B816</f>
        <v>14. 0</v>
      </c>
      <c r="C17" s="23">
        <f>'[1]14'!$C816</f>
        <v>0</v>
      </c>
      <c r="D17" s="23">
        <f>'[1]14'!$D816</f>
        <v>0</v>
      </c>
      <c r="E17" s="23">
        <f>'[1]14'!$E816</f>
        <v>0</v>
      </c>
      <c r="F17" s="24">
        <f>'[1]14'!$F816</f>
        <v>0</v>
      </c>
      <c r="G17" s="23">
        <f>'[1]14'!$G816</f>
        <v>0</v>
      </c>
      <c r="H17" s="25">
        <f>'[1]14'!$H816</f>
        <v>0</v>
      </c>
      <c r="I17" s="23">
        <f>'[1]14'!$P816</f>
        <v>0</v>
      </c>
      <c r="J17" s="23">
        <f>'[1]14'!$Y816</f>
        <v>0</v>
      </c>
      <c r="K17" s="23">
        <f>'[1]14'!$AA816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'[1]14'!$B817</f>
        <v>15. 0</v>
      </c>
      <c r="C18" s="23">
        <f>'[1]14'!$C817</f>
        <v>0</v>
      </c>
      <c r="D18" s="23">
        <f>'[1]14'!$D817</f>
        <v>0</v>
      </c>
      <c r="E18" s="23">
        <f>'[1]14'!$E817</f>
        <v>0</v>
      </c>
      <c r="F18" s="24">
        <f>'[1]14'!$F817</f>
        <v>0</v>
      </c>
      <c r="G18" s="23">
        <f>'[1]14'!$G817</f>
        <v>0</v>
      </c>
      <c r="H18" s="25">
        <f>'[1]14'!$H817</f>
        <v>0</v>
      </c>
      <c r="I18" s="23">
        <f>'[1]14'!$P817</f>
        <v>0</v>
      </c>
      <c r="J18" s="23">
        <f>'[1]14'!$Y817</f>
        <v>0</v>
      </c>
      <c r="K18" s="23">
        <f>'[1]14'!$AA817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'[1]14'!$B$13</f>
        <v>Table 24: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'[1]14'!C$825</f>
        <v>0</v>
      </c>
      <c r="D5" s="34">
        <f>'[1]14'!D$825</f>
        <v>0</v>
      </c>
      <c r="E5" s="34">
        <f>'[1]14'!E$825</f>
        <v>0</v>
      </c>
      <c r="F5" s="35">
        <f>'[1]14'!F$825</f>
        <v>0</v>
      </c>
      <c r="G5" s="34">
        <f>'[1]14'!G$825</f>
        <v>0</v>
      </c>
      <c r="H5" s="36">
        <f>'[1]14'!H$825</f>
        <v>0</v>
      </c>
      <c r="I5" s="34">
        <f>'[1]14'!P$825</f>
        <v>0</v>
      </c>
      <c r="J5" s="34">
        <f>'[1]14'!Y$825</f>
        <v>0</v>
      </c>
      <c r="K5" s="36">
        <f>'[1]14'!AA$825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'[1]14'!C$828</f>
        <v>0</v>
      </c>
      <c r="D6" s="23">
        <f>'[1]14'!D$828</f>
        <v>0</v>
      </c>
      <c r="E6" s="23">
        <f>'[1]14'!E$828</f>
        <v>0</v>
      </c>
      <c r="F6" s="24">
        <f>'[1]14'!F$828</f>
        <v>0</v>
      </c>
      <c r="G6" s="23">
        <f>'[1]14'!G$828</f>
        <v>0</v>
      </c>
      <c r="H6" s="25">
        <f>'[1]14'!H$828</f>
        <v>0</v>
      </c>
      <c r="I6" s="23">
        <f>'[1]14'!P$828</f>
        <v>0</v>
      </c>
      <c r="J6" s="23">
        <f>'[1]14'!Y$828</f>
        <v>0</v>
      </c>
      <c r="K6" s="25">
        <f>'[1]14'!AA$828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'[1]14'!C$867</f>
        <v>0</v>
      </c>
      <c r="D7" s="39">
        <f>'[1]14'!D$867</f>
        <v>0</v>
      </c>
      <c r="E7" s="39">
        <f>'[1]14'!E$867</f>
        <v>0</v>
      </c>
      <c r="F7" s="38">
        <f>'[1]14'!F$867</f>
        <v>0</v>
      </c>
      <c r="G7" s="39">
        <f>'[1]14'!G$867</f>
        <v>0</v>
      </c>
      <c r="H7" s="40">
        <f>'[1]14'!H$867</f>
        <v>0</v>
      </c>
      <c r="I7" s="39">
        <f>'[1]14'!P$867</f>
        <v>0</v>
      </c>
      <c r="J7" s="39">
        <f>'[1]14'!Y$867</f>
        <v>0</v>
      </c>
      <c r="K7" s="40">
        <f>'[1]14'!AA$867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'[1]14'!C$871</f>
        <v>0</v>
      </c>
      <c r="D9" s="34">
        <f>'[1]14'!D$871</f>
        <v>0</v>
      </c>
      <c r="E9" s="34">
        <f>'[1]14'!E$871</f>
        <v>0</v>
      </c>
      <c r="F9" s="35">
        <f>'[1]14'!F$871</f>
        <v>0</v>
      </c>
      <c r="G9" s="34">
        <f>'[1]14'!G$871</f>
        <v>0</v>
      </c>
      <c r="H9" s="36">
        <f>'[1]14'!H$871</f>
        <v>0</v>
      </c>
      <c r="I9" s="34">
        <f>'[1]14'!P$871</f>
        <v>0</v>
      </c>
      <c r="J9" s="34">
        <f>'[1]14'!Y$871</f>
        <v>0</v>
      </c>
      <c r="K9" s="36">
        <f>'[1]14'!AA$871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'[1]14'!C$878</f>
        <v>0</v>
      </c>
      <c r="D10" s="23">
        <f>'[1]14'!D$878</f>
        <v>0</v>
      </c>
      <c r="E10" s="23">
        <f>'[1]14'!E$878</f>
        <v>0</v>
      </c>
      <c r="F10" s="24">
        <f>'[1]14'!F$878</f>
        <v>0</v>
      </c>
      <c r="G10" s="23">
        <f>'[1]14'!G$878</f>
        <v>0</v>
      </c>
      <c r="H10" s="25">
        <f>'[1]14'!H$878</f>
        <v>0</v>
      </c>
      <c r="I10" s="23">
        <f>'[1]14'!P$878</f>
        <v>0</v>
      </c>
      <c r="J10" s="23">
        <f>'[1]14'!Y$878</f>
        <v>0</v>
      </c>
      <c r="K10" s="25">
        <f>'[1]14'!AA$878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'[1]14'!C$881</f>
        <v>0</v>
      </c>
      <c r="D11" s="23">
        <f>'[1]14'!D$881</f>
        <v>0</v>
      </c>
      <c r="E11" s="23">
        <f>'[1]14'!E$881</f>
        <v>0</v>
      </c>
      <c r="F11" s="24">
        <f>'[1]14'!F$881</f>
        <v>0</v>
      </c>
      <c r="G11" s="23">
        <f>'[1]14'!G$881</f>
        <v>0</v>
      </c>
      <c r="H11" s="25">
        <f>'[1]14'!H$881</f>
        <v>0</v>
      </c>
      <c r="I11" s="23">
        <f>'[1]14'!P$881</f>
        <v>0</v>
      </c>
      <c r="J11" s="23">
        <f>'[1]14'!Y$881</f>
        <v>0</v>
      </c>
      <c r="K11" s="25">
        <f>'[1]14'!AA$881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'[1]14'!C$882</f>
        <v>0</v>
      </c>
      <c r="D12" s="23">
        <f>'[1]14'!D$882</f>
        <v>0</v>
      </c>
      <c r="E12" s="23">
        <f>'[1]14'!E$882</f>
        <v>0</v>
      </c>
      <c r="F12" s="24">
        <f>'[1]14'!F$882</f>
        <v>0</v>
      </c>
      <c r="G12" s="23">
        <f>'[1]14'!G$882</f>
        <v>0</v>
      </c>
      <c r="H12" s="25">
        <f>'[1]14'!H$882</f>
        <v>0</v>
      </c>
      <c r="I12" s="23">
        <f>'[1]14'!P$882</f>
        <v>0</v>
      </c>
      <c r="J12" s="23">
        <f>'[1]14'!Y$882</f>
        <v>0</v>
      </c>
      <c r="K12" s="25">
        <f>'[1]14'!AA$882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'[1]14'!C$883</f>
        <v>0</v>
      </c>
      <c r="D13" s="23">
        <f>'[1]14'!D$883</f>
        <v>0</v>
      </c>
      <c r="E13" s="23">
        <f>'[1]14'!E$883</f>
        <v>0</v>
      </c>
      <c r="F13" s="24">
        <f>'[1]14'!F$883</f>
        <v>0</v>
      </c>
      <c r="G13" s="23">
        <f>'[1]14'!G$883</f>
        <v>0</v>
      </c>
      <c r="H13" s="25">
        <f>'[1]14'!H$883</f>
        <v>0</v>
      </c>
      <c r="I13" s="23">
        <f>'[1]14'!P$883</f>
        <v>0</v>
      </c>
      <c r="J13" s="23">
        <f>'[1]14'!Y$883</f>
        <v>0</v>
      </c>
      <c r="K13" s="25">
        <f>'[1]14'!AA$883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'[1]14'!C$890</f>
        <v>0</v>
      </c>
      <c r="D14" s="23">
        <f>'[1]14'!D$890</f>
        <v>0</v>
      </c>
      <c r="E14" s="23">
        <f>'[1]14'!E$890</f>
        <v>0</v>
      </c>
      <c r="F14" s="24">
        <f>'[1]14'!F$890</f>
        <v>0</v>
      </c>
      <c r="G14" s="23">
        <f>'[1]14'!G$890</f>
        <v>0</v>
      </c>
      <c r="H14" s="25">
        <f>'[1]14'!H$890</f>
        <v>0</v>
      </c>
      <c r="I14" s="23">
        <f>'[1]14'!P$890</f>
        <v>0</v>
      </c>
      <c r="J14" s="23">
        <f>'[1]14'!Y$890</f>
        <v>0</v>
      </c>
      <c r="K14" s="25">
        <f>'[1]14'!AA$890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'[1]14'!C$891</f>
        <v>0</v>
      </c>
      <c r="D15" s="39">
        <f>'[1]14'!D$891</f>
        <v>0</v>
      </c>
      <c r="E15" s="39">
        <f>'[1]14'!E$891</f>
        <v>0</v>
      </c>
      <c r="F15" s="38">
        <f>'[1]14'!F$891</f>
        <v>0</v>
      </c>
      <c r="G15" s="39">
        <f>'[1]14'!G$891</f>
        <v>0</v>
      </c>
      <c r="H15" s="40">
        <f>'[1]14'!H$891</f>
        <v>0</v>
      </c>
      <c r="I15" s="39">
        <f>'[1]14'!P$891</f>
        <v>0</v>
      </c>
      <c r="J15" s="39">
        <f>'[1]14'!Y$891</f>
        <v>0</v>
      </c>
      <c r="K15" s="40">
        <f>'[1]14'!AA$891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'[1]14'!C$895</f>
        <v>0</v>
      </c>
      <c r="D17" s="34">
        <f>'[1]14'!D$895</f>
        <v>0</v>
      </c>
      <c r="E17" s="34">
        <f>'[1]14'!E$895</f>
        <v>0</v>
      </c>
      <c r="F17" s="35">
        <f>'[1]14'!F$895</f>
        <v>0</v>
      </c>
      <c r="G17" s="34">
        <f>'[1]14'!G$895</f>
        <v>0</v>
      </c>
      <c r="H17" s="36">
        <f>'[1]14'!H$895</f>
        <v>0</v>
      </c>
      <c r="I17" s="34">
        <f>'[1]14'!P$895</f>
        <v>0</v>
      </c>
      <c r="J17" s="34">
        <f>'[1]14'!Y$895</f>
        <v>0</v>
      </c>
      <c r="K17" s="36">
        <f>'[1]14'!AA$895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'[1]14'!C$898</f>
        <v>0</v>
      </c>
      <c r="D18" s="23">
        <f>'[1]14'!D$898</f>
        <v>0</v>
      </c>
      <c r="E18" s="23">
        <f>'[1]14'!E$898</f>
        <v>0</v>
      </c>
      <c r="F18" s="24">
        <f>'[1]14'!F$898</f>
        <v>0</v>
      </c>
      <c r="G18" s="23">
        <f>'[1]14'!G$898</f>
        <v>0</v>
      </c>
      <c r="H18" s="25">
        <f>'[1]14'!H$898</f>
        <v>0</v>
      </c>
      <c r="I18" s="23">
        <f>'[1]14'!P$898</f>
        <v>0</v>
      </c>
      <c r="J18" s="23">
        <f>'[1]14'!Y$898</f>
        <v>0</v>
      </c>
      <c r="K18" s="25">
        <f>'[1]14'!AA$898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'[1]14'!C$901</f>
        <v>0</v>
      </c>
      <c r="D19" s="23">
        <f>'[1]14'!D$901</f>
        <v>0</v>
      </c>
      <c r="E19" s="23">
        <f>'[1]14'!E$901</f>
        <v>0</v>
      </c>
      <c r="F19" s="24">
        <f>'[1]14'!F$901</f>
        <v>0</v>
      </c>
      <c r="G19" s="23">
        <f>'[1]14'!G$901</f>
        <v>0</v>
      </c>
      <c r="H19" s="25">
        <f>'[1]14'!H$901</f>
        <v>0</v>
      </c>
      <c r="I19" s="23">
        <f>'[1]14'!P$901</f>
        <v>0</v>
      </c>
      <c r="J19" s="23">
        <f>'[1]14'!Y$901</f>
        <v>0</v>
      </c>
      <c r="K19" s="25">
        <f>'[1]14'!AA$901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'[1]14'!C$902</f>
        <v>0</v>
      </c>
      <c r="D20" s="23">
        <f>'[1]14'!D$902</f>
        <v>0</v>
      </c>
      <c r="E20" s="23">
        <f>'[1]14'!E$902</f>
        <v>0</v>
      </c>
      <c r="F20" s="24">
        <f>'[1]14'!F$902</f>
        <v>0</v>
      </c>
      <c r="G20" s="23">
        <f>'[1]14'!G$902</f>
        <v>0</v>
      </c>
      <c r="H20" s="25">
        <f>'[1]14'!H$902</f>
        <v>0</v>
      </c>
      <c r="I20" s="23">
        <f>'[1]14'!P$902</f>
        <v>0</v>
      </c>
      <c r="J20" s="23">
        <f>'[1]14'!Y$902</f>
        <v>0</v>
      </c>
      <c r="K20" s="25">
        <f>'[1]14'!AA$902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'[1]14'!C$903</f>
        <v>0</v>
      </c>
      <c r="D21" s="23">
        <f>'[1]14'!D$903</f>
        <v>0</v>
      </c>
      <c r="E21" s="23">
        <f>'[1]14'!E$903</f>
        <v>0</v>
      </c>
      <c r="F21" s="24">
        <f>'[1]14'!F$903</f>
        <v>0</v>
      </c>
      <c r="G21" s="23">
        <f>'[1]14'!G$903</f>
        <v>0</v>
      </c>
      <c r="H21" s="25">
        <f>'[1]14'!H$903</f>
        <v>0</v>
      </c>
      <c r="I21" s="23">
        <f>'[1]14'!P$903</f>
        <v>0</v>
      </c>
      <c r="J21" s="23">
        <f>'[1]14'!Y$903</f>
        <v>0</v>
      </c>
      <c r="K21" s="25">
        <f>'[1]14'!AA$903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'[1]14'!C$904</f>
        <v>0</v>
      </c>
      <c r="D22" s="23">
        <f>'[1]14'!D$904</f>
        <v>0</v>
      </c>
      <c r="E22" s="23">
        <f>'[1]14'!E$904</f>
        <v>0</v>
      </c>
      <c r="F22" s="24">
        <f>'[1]14'!F$904</f>
        <v>0</v>
      </c>
      <c r="G22" s="23">
        <f>'[1]14'!G$904</f>
        <v>0</v>
      </c>
      <c r="H22" s="25">
        <f>'[1]14'!H$904</f>
        <v>0</v>
      </c>
      <c r="I22" s="23">
        <f>'[1]14'!P$904</f>
        <v>0</v>
      </c>
      <c r="J22" s="23">
        <f>'[1]14'!Y$904</f>
        <v>0</v>
      </c>
      <c r="K22" s="25">
        <f>'[1]14'!AA$904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'[1]14'!C$905</f>
        <v>0</v>
      </c>
      <c r="D23" s="39">
        <f>'[1]14'!D$905</f>
        <v>0</v>
      </c>
      <c r="E23" s="39">
        <f>'[1]14'!E$905</f>
        <v>0</v>
      </c>
      <c r="F23" s="38">
        <f>'[1]14'!F$905</f>
        <v>0</v>
      </c>
      <c r="G23" s="39">
        <f>'[1]14'!G$905</f>
        <v>0</v>
      </c>
      <c r="H23" s="40">
        <f>'[1]14'!H$905</f>
        <v>0</v>
      </c>
      <c r="I23" s="39">
        <f>'[1]14'!P$905</f>
        <v>0</v>
      </c>
      <c r="J23" s="39">
        <f>'[1]14'!Y$905</f>
        <v>0</v>
      </c>
      <c r="K23" s="40">
        <f>'[1]14'!AA$905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'[1]14'!C$906</f>
        <v>0</v>
      </c>
      <c r="D24" s="52">
        <f>'[1]14'!D$906</f>
        <v>0</v>
      </c>
      <c r="E24" s="52">
        <f>'[1]14'!E$906</f>
        <v>0</v>
      </c>
      <c r="F24" s="53">
        <f>'[1]14'!F$906</f>
        <v>0</v>
      </c>
      <c r="G24" s="52">
        <f>'[1]14'!G$906</f>
        <v>0</v>
      </c>
      <c r="H24" s="54">
        <f>'[1]14'!H$906</f>
        <v>0</v>
      </c>
      <c r="I24" s="52">
        <f>'[1]14'!P$906</f>
        <v>0</v>
      </c>
      <c r="J24" s="52">
        <f>'[1]14'!Y$906</f>
        <v>0</v>
      </c>
      <c r="K24" s="52">
        <f>'[1]14'!AA$906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"&amp;'[1]14'!$B$14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'[1]14'!$B953</f>
        <v>1. 0</v>
      </c>
      <c r="C4" s="23">
        <f>'[1]14'!$C953</f>
        <v>0</v>
      </c>
      <c r="D4" s="23">
        <f>'[1]14'!$D953</f>
        <v>0</v>
      </c>
      <c r="E4" s="23">
        <f>'[1]14'!$E953</f>
        <v>0</v>
      </c>
      <c r="F4" s="35">
        <f>'[1]14'!$F953</f>
        <v>0</v>
      </c>
      <c r="G4" s="34">
        <f>'[1]14'!$G953</f>
        <v>0</v>
      </c>
      <c r="H4" s="36">
        <f>'[1]14'!$H953</f>
        <v>0</v>
      </c>
      <c r="I4" s="23">
        <f>'[1]14'!$P953</f>
        <v>0</v>
      </c>
      <c r="J4" s="23">
        <f>'[1]14'!$Y953</f>
        <v>0</v>
      </c>
      <c r="K4" s="23">
        <f>'[1]14'!$AA953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'[1]14'!$B954</f>
        <v>2. 0</v>
      </c>
      <c r="C5" s="23">
        <f>'[1]14'!$C954</f>
        <v>0</v>
      </c>
      <c r="D5" s="23">
        <f>'[1]14'!$D954</f>
        <v>0</v>
      </c>
      <c r="E5" s="23">
        <f>'[1]14'!$E954</f>
        <v>0</v>
      </c>
      <c r="F5" s="24">
        <f>'[1]14'!$F954</f>
        <v>0</v>
      </c>
      <c r="G5" s="23">
        <f>'[1]14'!$G954</f>
        <v>0</v>
      </c>
      <c r="H5" s="25">
        <f>'[1]14'!$H954</f>
        <v>0</v>
      </c>
      <c r="I5" s="23">
        <f>'[1]14'!$P954</f>
        <v>0</v>
      </c>
      <c r="J5" s="23">
        <f>'[1]14'!$Y954</f>
        <v>0</v>
      </c>
      <c r="K5" s="23">
        <f>'[1]14'!$AA954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'[1]14'!$B955</f>
        <v>3. 0</v>
      </c>
      <c r="C6" s="23">
        <f>'[1]14'!$C955</f>
        <v>0</v>
      </c>
      <c r="D6" s="23">
        <f>'[1]14'!$D955</f>
        <v>0</v>
      </c>
      <c r="E6" s="23">
        <f>'[1]14'!$E955</f>
        <v>0</v>
      </c>
      <c r="F6" s="24">
        <f>'[1]14'!$F955</f>
        <v>0</v>
      </c>
      <c r="G6" s="23">
        <f>'[1]14'!$G955</f>
        <v>0</v>
      </c>
      <c r="H6" s="25">
        <f>'[1]14'!$H955</f>
        <v>0</v>
      </c>
      <c r="I6" s="23">
        <f>'[1]14'!$P955</f>
        <v>0</v>
      </c>
      <c r="J6" s="23">
        <f>'[1]14'!$Y955</f>
        <v>0</v>
      </c>
      <c r="K6" s="23">
        <f>'[1]14'!$AA955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'[1]14'!$B956</f>
        <v>4. 0</v>
      </c>
      <c r="C7" s="23">
        <f>'[1]14'!$C956</f>
        <v>0</v>
      </c>
      <c r="D7" s="23">
        <f>'[1]14'!$D956</f>
        <v>0</v>
      </c>
      <c r="E7" s="23">
        <f>'[1]14'!$E956</f>
        <v>0</v>
      </c>
      <c r="F7" s="24">
        <f>'[1]14'!$F956</f>
        <v>0</v>
      </c>
      <c r="G7" s="23">
        <f>'[1]14'!$G956</f>
        <v>0</v>
      </c>
      <c r="H7" s="25">
        <f>'[1]14'!$H956</f>
        <v>0</v>
      </c>
      <c r="I7" s="23">
        <f>'[1]14'!$P956</f>
        <v>0</v>
      </c>
      <c r="J7" s="23">
        <f>'[1]14'!$Y956</f>
        <v>0</v>
      </c>
      <c r="K7" s="23">
        <f>'[1]14'!$AA956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'[1]14'!$B957</f>
        <v>5. 0</v>
      </c>
      <c r="C8" s="23">
        <f>'[1]14'!$C957</f>
        <v>0</v>
      </c>
      <c r="D8" s="23">
        <f>'[1]14'!$D957</f>
        <v>0</v>
      </c>
      <c r="E8" s="23">
        <f>'[1]14'!$E957</f>
        <v>0</v>
      </c>
      <c r="F8" s="24">
        <f>'[1]14'!$F957</f>
        <v>0</v>
      </c>
      <c r="G8" s="23">
        <f>'[1]14'!$G957</f>
        <v>0</v>
      </c>
      <c r="H8" s="25">
        <f>'[1]14'!$H957</f>
        <v>0</v>
      </c>
      <c r="I8" s="23">
        <f>'[1]14'!$P957</f>
        <v>0</v>
      </c>
      <c r="J8" s="23">
        <f>'[1]14'!$Y957</f>
        <v>0</v>
      </c>
      <c r="K8" s="23">
        <f>'[1]14'!$AA957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'[1]14'!$B958</f>
        <v>6. 0</v>
      </c>
      <c r="C9" s="23">
        <f>'[1]14'!$C958</f>
        <v>0</v>
      </c>
      <c r="D9" s="23">
        <f>'[1]14'!$D958</f>
        <v>0</v>
      </c>
      <c r="E9" s="23">
        <f>'[1]14'!$E958</f>
        <v>0</v>
      </c>
      <c r="F9" s="24">
        <f>'[1]14'!$F958</f>
        <v>0</v>
      </c>
      <c r="G9" s="23">
        <f>'[1]14'!$G958</f>
        <v>0</v>
      </c>
      <c r="H9" s="25">
        <f>'[1]14'!$H958</f>
        <v>0</v>
      </c>
      <c r="I9" s="23">
        <f>'[1]14'!$P958</f>
        <v>0</v>
      </c>
      <c r="J9" s="23">
        <f>'[1]14'!$Y958</f>
        <v>0</v>
      </c>
      <c r="K9" s="23">
        <f>'[1]14'!$AA958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'[1]14'!$B959</f>
        <v>7. 0</v>
      </c>
      <c r="C10" s="23">
        <f>'[1]14'!$C959</f>
        <v>0</v>
      </c>
      <c r="D10" s="23">
        <f>'[1]14'!$D959</f>
        <v>0</v>
      </c>
      <c r="E10" s="23">
        <f>'[1]14'!$E959</f>
        <v>0</v>
      </c>
      <c r="F10" s="24">
        <f>'[1]14'!$F959</f>
        <v>0</v>
      </c>
      <c r="G10" s="23">
        <f>'[1]14'!$G959</f>
        <v>0</v>
      </c>
      <c r="H10" s="25">
        <f>'[1]14'!$H959</f>
        <v>0</v>
      </c>
      <c r="I10" s="23">
        <f>'[1]14'!$P959</f>
        <v>0</v>
      </c>
      <c r="J10" s="23">
        <f>'[1]14'!$Y959</f>
        <v>0</v>
      </c>
      <c r="K10" s="23">
        <f>'[1]14'!$AA959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'[1]14'!$B960</f>
        <v>8. 0</v>
      </c>
      <c r="C11" s="23">
        <f>'[1]14'!$C960</f>
        <v>0</v>
      </c>
      <c r="D11" s="23">
        <f>'[1]14'!$D960</f>
        <v>0</v>
      </c>
      <c r="E11" s="23">
        <f>'[1]14'!$E960</f>
        <v>0</v>
      </c>
      <c r="F11" s="24">
        <f>'[1]14'!$F960</f>
        <v>0</v>
      </c>
      <c r="G11" s="23">
        <f>'[1]14'!$G960</f>
        <v>0</v>
      </c>
      <c r="H11" s="25">
        <f>'[1]14'!$H960</f>
        <v>0</v>
      </c>
      <c r="I11" s="23">
        <f>'[1]14'!$P960</f>
        <v>0</v>
      </c>
      <c r="J11" s="23">
        <f>'[1]14'!$Y960</f>
        <v>0</v>
      </c>
      <c r="K11" s="23">
        <f>'[1]14'!$AA960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'[1]14'!$B961</f>
        <v>9. 0</v>
      </c>
      <c r="C12" s="23">
        <f>'[1]14'!$C961</f>
        <v>0</v>
      </c>
      <c r="D12" s="23">
        <f>'[1]14'!$D961</f>
        <v>0</v>
      </c>
      <c r="E12" s="23">
        <f>'[1]14'!$E961</f>
        <v>0</v>
      </c>
      <c r="F12" s="24">
        <f>'[1]14'!$F961</f>
        <v>0</v>
      </c>
      <c r="G12" s="23">
        <f>'[1]14'!$G961</f>
        <v>0</v>
      </c>
      <c r="H12" s="25">
        <f>'[1]14'!$H961</f>
        <v>0</v>
      </c>
      <c r="I12" s="23">
        <f>'[1]14'!$P961</f>
        <v>0</v>
      </c>
      <c r="J12" s="23">
        <f>'[1]14'!$Y961</f>
        <v>0</v>
      </c>
      <c r="K12" s="23">
        <f>'[1]14'!$AA961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'[1]14'!$B962</f>
        <v>10. 0</v>
      </c>
      <c r="C13" s="23">
        <f>'[1]14'!$C962</f>
        <v>0</v>
      </c>
      <c r="D13" s="23">
        <f>'[1]14'!$D962</f>
        <v>0</v>
      </c>
      <c r="E13" s="23">
        <f>'[1]14'!$E962</f>
        <v>0</v>
      </c>
      <c r="F13" s="24">
        <f>'[1]14'!$F962</f>
        <v>0</v>
      </c>
      <c r="G13" s="23">
        <f>'[1]14'!$G962</f>
        <v>0</v>
      </c>
      <c r="H13" s="25">
        <f>'[1]14'!$H962</f>
        <v>0</v>
      </c>
      <c r="I13" s="23">
        <f>'[1]14'!$P962</f>
        <v>0</v>
      </c>
      <c r="J13" s="23">
        <f>'[1]14'!$Y962</f>
        <v>0</v>
      </c>
      <c r="K13" s="23">
        <f>'[1]14'!$AA962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'[1]14'!$B963</f>
        <v>11. 0</v>
      </c>
      <c r="C14" s="23">
        <f>'[1]14'!$C963</f>
        <v>0</v>
      </c>
      <c r="D14" s="23">
        <f>'[1]14'!$D963</f>
        <v>0</v>
      </c>
      <c r="E14" s="23">
        <f>'[1]14'!$E963</f>
        <v>0</v>
      </c>
      <c r="F14" s="24">
        <f>'[1]14'!$F963</f>
        <v>0</v>
      </c>
      <c r="G14" s="23">
        <f>'[1]14'!$G963</f>
        <v>0</v>
      </c>
      <c r="H14" s="25">
        <f>'[1]14'!$H963</f>
        <v>0</v>
      </c>
      <c r="I14" s="23">
        <f>'[1]14'!$P963</f>
        <v>0</v>
      </c>
      <c r="J14" s="23">
        <f>'[1]14'!$Y963</f>
        <v>0</v>
      </c>
      <c r="K14" s="23">
        <f>'[1]14'!$AA963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'[1]14'!$B964</f>
        <v>12. 0</v>
      </c>
      <c r="C15" s="23">
        <f>'[1]14'!$C964</f>
        <v>0</v>
      </c>
      <c r="D15" s="23">
        <f>'[1]14'!$D964</f>
        <v>0</v>
      </c>
      <c r="E15" s="23">
        <f>'[1]14'!$E964</f>
        <v>0</v>
      </c>
      <c r="F15" s="24">
        <f>'[1]14'!$F964</f>
        <v>0</v>
      </c>
      <c r="G15" s="23">
        <f>'[1]14'!$G964</f>
        <v>0</v>
      </c>
      <c r="H15" s="25">
        <f>'[1]14'!$H964</f>
        <v>0</v>
      </c>
      <c r="I15" s="23">
        <f>'[1]14'!$P964</f>
        <v>0</v>
      </c>
      <c r="J15" s="23">
        <f>'[1]14'!$Y964</f>
        <v>0</v>
      </c>
      <c r="K15" s="23">
        <f>'[1]14'!$AA964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'[1]14'!$B965</f>
        <v>13. 0</v>
      </c>
      <c r="C16" s="23">
        <f>'[1]14'!$C965</f>
        <v>0</v>
      </c>
      <c r="D16" s="23">
        <f>'[1]14'!$D965</f>
        <v>0</v>
      </c>
      <c r="E16" s="23">
        <f>'[1]14'!$E965</f>
        <v>0</v>
      </c>
      <c r="F16" s="24">
        <f>'[1]14'!$F965</f>
        <v>0</v>
      </c>
      <c r="G16" s="23">
        <f>'[1]14'!$G965</f>
        <v>0</v>
      </c>
      <c r="H16" s="25">
        <f>'[1]14'!$H965</f>
        <v>0</v>
      </c>
      <c r="I16" s="23">
        <f>'[1]14'!$P965</f>
        <v>0</v>
      </c>
      <c r="J16" s="23">
        <f>'[1]14'!$Y965</f>
        <v>0</v>
      </c>
      <c r="K16" s="23">
        <f>'[1]14'!$AA965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'[1]14'!$B966</f>
        <v>14. 0</v>
      </c>
      <c r="C17" s="23">
        <f>'[1]14'!$C966</f>
        <v>0</v>
      </c>
      <c r="D17" s="23">
        <f>'[1]14'!$D966</f>
        <v>0</v>
      </c>
      <c r="E17" s="23">
        <f>'[1]14'!$E966</f>
        <v>0</v>
      </c>
      <c r="F17" s="24">
        <f>'[1]14'!$F966</f>
        <v>0</v>
      </c>
      <c r="G17" s="23">
        <f>'[1]14'!$G966</f>
        <v>0</v>
      </c>
      <c r="H17" s="25">
        <f>'[1]14'!$H966</f>
        <v>0</v>
      </c>
      <c r="I17" s="23">
        <f>'[1]14'!$P966</f>
        <v>0</v>
      </c>
      <c r="J17" s="23">
        <f>'[1]14'!$Y966</f>
        <v>0</v>
      </c>
      <c r="K17" s="23">
        <f>'[1]14'!$AA966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'[1]14'!$B967</f>
        <v>15. 0</v>
      </c>
      <c r="C18" s="23">
        <f>'[1]14'!$C967</f>
        <v>0</v>
      </c>
      <c r="D18" s="23">
        <f>'[1]14'!$D967</f>
        <v>0</v>
      </c>
      <c r="E18" s="23">
        <f>'[1]14'!$E967</f>
        <v>0</v>
      </c>
      <c r="F18" s="24">
        <f>'[1]14'!$F967</f>
        <v>0</v>
      </c>
      <c r="G18" s="23">
        <f>'[1]14'!$G967</f>
        <v>0</v>
      </c>
      <c r="H18" s="25">
        <f>'[1]14'!$H967</f>
        <v>0</v>
      </c>
      <c r="I18" s="23">
        <f>'[1]14'!$P967</f>
        <v>0</v>
      </c>
      <c r="J18" s="23">
        <f>'[1]14'!$Y967</f>
        <v>0</v>
      </c>
      <c r="K18" s="23">
        <f>'[1]14'!$AA967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'[1]14'!$B$14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'[1]14'!C$975</f>
        <v>0</v>
      </c>
      <c r="D5" s="34">
        <f>'[1]14'!D$975</f>
        <v>0</v>
      </c>
      <c r="E5" s="34">
        <f>'[1]14'!E$975</f>
        <v>0</v>
      </c>
      <c r="F5" s="35">
        <f>'[1]14'!F$975</f>
        <v>0</v>
      </c>
      <c r="G5" s="34">
        <f>'[1]14'!G$975</f>
        <v>0</v>
      </c>
      <c r="H5" s="36">
        <f>'[1]14'!H$975</f>
        <v>0</v>
      </c>
      <c r="I5" s="34">
        <f>'[1]14'!P$975</f>
        <v>0</v>
      </c>
      <c r="J5" s="34">
        <f>'[1]14'!Y$975</f>
        <v>0</v>
      </c>
      <c r="K5" s="36">
        <f>'[1]14'!AA$975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'[1]14'!C$978</f>
        <v>0</v>
      </c>
      <c r="D6" s="23">
        <f>'[1]14'!D$978</f>
        <v>0</v>
      </c>
      <c r="E6" s="23">
        <f>'[1]14'!E$978</f>
        <v>0</v>
      </c>
      <c r="F6" s="24">
        <f>'[1]14'!F$978</f>
        <v>0</v>
      </c>
      <c r="G6" s="23">
        <f>'[1]14'!G$978</f>
        <v>0</v>
      </c>
      <c r="H6" s="25">
        <f>'[1]14'!H$978</f>
        <v>0</v>
      </c>
      <c r="I6" s="23">
        <f>'[1]14'!P$978</f>
        <v>0</v>
      </c>
      <c r="J6" s="23">
        <f>'[1]14'!Y$978</f>
        <v>0</v>
      </c>
      <c r="K6" s="25">
        <f>'[1]14'!AA$978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'[1]14'!C$1017</f>
        <v>0</v>
      </c>
      <c r="D7" s="39">
        <f>'[1]14'!D$1017</f>
        <v>0</v>
      </c>
      <c r="E7" s="39">
        <f>'[1]14'!E$1017</f>
        <v>0</v>
      </c>
      <c r="F7" s="38">
        <f>'[1]14'!F$1017</f>
        <v>0</v>
      </c>
      <c r="G7" s="39">
        <f>'[1]14'!G$1017</f>
        <v>0</v>
      </c>
      <c r="H7" s="40">
        <f>'[1]14'!H$1017</f>
        <v>0</v>
      </c>
      <c r="I7" s="39">
        <f>'[1]14'!P$1017</f>
        <v>0</v>
      </c>
      <c r="J7" s="39">
        <f>'[1]14'!Y$1017</f>
        <v>0</v>
      </c>
      <c r="K7" s="40">
        <f>'[1]14'!AA$1017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'[1]14'!C$1021</f>
        <v>0</v>
      </c>
      <c r="D9" s="34">
        <f>'[1]14'!D$1021</f>
        <v>0</v>
      </c>
      <c r="E9" s="34">
        <f>'[1]14'!E$1021</f>
        <v>0</v>
      </c>
      <c r="F9" s="35">
        <f>'[1]14'!F$1021</f>
        <v>0</v>
      </c>
      <c r="G9" s="34">
        <f>'[1]14'!G$1021</f>
        <v>0</v>
      </c>
      <c r="H9" s="36">
        <f>'[1]14'!H$1021</f>
        <v>0</v>
      </c>
      <c r="I9" s="34">
        <f>'[1]14'!P$1021</f>
        <v>0</v>
      </c>
      <c r="J9" s="34">
        <f>'[1]14'!Y$1021</f>
        <v>0</v>
      </c>
      <c r="K9" s="36">
        <f>'[1]14'!AA$1021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'[1]14'!C$1028</f>
        <v>0</v>
      </c>
      <c r="D10" s="23">
        <f>'[1]14'!D$1028</f>
        <v>0</v>
      </c>
      <c r="E10" s="23">
        <f>'[1]14'!E$1028</f>
        <v>0</v>
      </c>
      <c r="F10" s="24">
        <f>'[1]14'!F$1028</f>
        <v>0</v>
      </c>
      <c r="G10" s="23">
        <f>'[1]14'!G$1028</f>
        <v>0</v>
      </c>
      <c r="H10" s="25">
        <f>'[1]14'!H$1028</f>
        <v>0</v>
      </c>
      <c r="I10" s="23">
        <f>'[1]14'!P$1028</f>
        <v>0</v>
      </c>
      <c r="J10" s="23">
        <f>'[1]14'!Y$1028</f>
        <v>0</v>
      </c>
      <c r="K10" s="25">
        <f>'[1]14'!AA$1028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'[1]14'!C$1031</f>
        <v>0</v>
      </c>
      <c r="D11" s="23">
        <f>'[1]14'!D$1031</f>
        <v>0</v>
      </c>
      <c r="E11" s="23">
        <f>'[1]14'!E$1031</f>
        <v>0</v>
      </c>
      <c r="F11" s="24">
        <f>'[1]14'!F$1031</f>
        <v>0</v>
      </c>
      <c r="G11" s="23">
        <f>'[1]14'!G$1031</f>
        <v>0</v>
      </c>
      <c r="H11" s="25">
        <f>'[1]14'!H$1031</f>
        <v>0</v>
      </c>
      <c r="I11" s="23">
        <f>'[1]14'!P$1031</f>
        <v>0</v>
      </c>
      <c r="J11" s="23">
        <f>'[1]14'!Y$1031</f>
        <v>0</v>
      </c>
      <c r="K11" s="25">
        <f>'[1]14'!AA$1031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'[1]14'!C$1032</f>
        <v>0</v>
      </c>
      <c r="D12" s="23">
        <f>'[1]14'!D$1032</f>
        <v>0</v>
      </c>
      <c r="E12" s="23">
        <f>'[1]14'!E$1032</f>
        <v>0</v>
      </c>
      <c r="F12" s="24">
        <f>'[1]14'!F$1032</f>
        <v>0</v>
      </c>
      <c r="G12" s="23">
        <f>'[1]14'!G$1032</f>
        <v>0</v>
      </c>
      <c r="H12" s="25">
        <f>'[1]14'!H$1032</f>
        <v>0</v>
      </c>
      <c r="I12" s="23">
        <f>'[1]14'!P$1032</f>
        <v>0</v>
      </c>
      <c r="J12" s="23">
        <f>'[1]14'!Y$1032</f>
        <v>0</v>
      </c>
      <c r="K12" s="25">
        <f>'[1]14'!AA$1032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'[1]14'!C$1033</f>
        <v>0</v>
      </c>
      <c r="D13" s="23">
        <f>'[1]14'!D$1033</f>
        <v>0</v>
      </c>
      <c r="E13" s="23">
        <f>'[1]14'!E$1033</f>
        <v>0</v>
      </c>
      <c r="F13" s="24">
        <f>'[1]14'!F$1033</f>
        <v>0</v>
      </c>
      <c r="G13" s="23">
        <f>'[1]14'!G$1033</f>
        <v>0</v>
      </c>
      <c r="H13" s="25">
        <f>'[1]14'!H$1033</f>
        <v>0</v>
      </c>
      <c r="I13" s="23">
        <f>'[1]14'!P$1033</f>
        <v>0</v>
      </c>
      <c r="J13" s="23">
        <f>'[1]14'!Y$1033</f>
        <v>0</v>
      </c>
      <c r="K13" s="25">
        <f>'[1]14'!AA$1033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'[1]14'!C$1040</f>
        <v>0</v>
      </c>
      <c r="D14" s="23">
        <f>'[1]14'!D$1040</f>
        <v>0</v>
      </c>
      <c r="E14" s="23">
        <f>'[1]14'!E$1040</f>
        <v>0</v>
      </c>
      <c r="F14" s="24">
        <f>'[1]14'!F$1040</f>
        <v>0</v>
      </c>
      <c r="G14" s="23">
        <f>'[1]14'!G$1040</f>
        <v>0</v>
      </c>
      <c r="H14" s="25">
        <f>'[1]14'!H$1040</f>
        <v>0</v>
      </c>
      <c r="I14" s="23">
        <f>'[1]14'!P$1040</f>
        <v>0</v>
      </c>
      <c r="J14" s="23">
        <f>'[1]14'!Y$1040</f>
        <v>0</v>
      </c>
      <c r="K14" s="25">
        <f>'[1]14'!AA$1040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'[1]14'!C$1041</f>
        <v>0</v>
      </c>
      <c r="D15" s="39">
        <f>'[1]14'!D$1041</f>
        <v>0</v>
      </c>
      <c r="E15" s="39">
        <f>'[1]14'!E$1041</f>
        <v>0</v>
      </c>
      <c r="F15" s="38">
        <f>'[1]14'!F$1041</f>
        <v>0</v>
      </c>
      <c r="G15" s="39">
        <f>'[1]14'!G$1041</f>
        <v>0</v>
      </c>
      <c r="H15" s="40">
        <f>'[1]14'!H$1041</f>
        <v>0</v>
      </c>
      <c r="I15" s="39">
        <f>'[1]14'!P$1041</f>
        <v>0</v>
      </c>
      <c r="J15" s="39">
        <f>'[1]14'!Y$1041</f>
        <v>0</v>
      </c>
      <c r="K15" s="40">
        <f>'[1]14'!AA$1041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'[1]14'!C$1045</f>
        <v>0</v>
      </c>
      <c r="D17" s="34">
        <f>'[1]14'!D$1045</f>
        <v>0</v>
      </c>
      <c r="E17" s="34">
        <f>'[1]14'!E$1045</f>
        <v>0</v>
      </c>
      <c r="F17" s="35">
        <f>'[1]14'!F$1045</f>
        <v>0</v>
      </c>
      <c r="G17" s="34">
        <f>'[1]14'!G$1045</f>
        <v>0</v>
      </c>
      <c r="H17" s="36">
        <f>'[1]14'!H$1045</f>
        <v>0</v>
      </c>
      <c r="I17" s="34">
        <f>'[1]14'!P$1045</f>
        <v>0</v>
      </c>
      <c r="J17" s="34">
        <f>'[1]14'!Y$1045</f>
        <v>0</v>
      </c>
      <c r="K17" s="36">
        <f>'[1]14'!AA$1045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'[1]14'!C$1048</f>
        <v>0</v>
      </c>
      <c r="D18" s="23">
        <f>'[1]14'!D$1048</f>
        <v>0</v>
      </c>
      <c r="E18" s="23">
        <f>'[1]14'!E$1048</f>
        <v>0</v>
      </c>
      <c r="F18" s="24">
        <f>'[1]14'!F$1048</f>
        <v>0</v>
      </c>
      <c r="G18" s="23">
        <f>'[1]14'!G$1048</f>
        <v>0</v>
      </c>
      <c r="H18" s="25">
        <f>'[1]14'!H$1048</f>
        <v>0</v>
      </c>
      <c r="I18" s="23">
        <f>'[1]14'!P$1048</f>
        <v>0</v>
      </c>
      <c r="J18" s="23">
        <f>'[1]14'!Y$1048</f>
        <v>0</v>
      </c>
      <c r="K18" s="25">
        <f>'[1]14'!AA$1048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'[1]14'!C$1051</f>
        <v>0</v>
      </c>
      <c r="D19" s="23">
        <f>'[1]14'!D$1051</f>
        <v>0</v>
      </c>
      <c r="E19" s="23">
        <f>'[1]14'!E$1051</f>
        <v>0</v>
      </c>
      <c r="F19" s="24">
        <f>'[1]14'!F$1051</f>
        <v>0</v>
      </c>
      <c r="G19" s="23">
        <f>'[1]14'!G$1051</f>
        <v>0</v>
      </c>
      <c r="H19" s="25">
        <f>'[1]14'!H$1051</f>
        <v>0</v>
      </c>
      <c r="I19" s="23">
        <f>'[1]14'!P$1051</f>
        <v>0</v>
      </c>
      <c r="J19" s="23">
        <f>'[1]14'!Y$1051</f>
        <v>0</v>
      </c>
      <c r="K19" s="25">
        <f>'[1]14'!AA$1051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'[1]14'!C$1052</f>
        <v>0</v>
      </c>
      <c r="D20" s="23">
        <f>'[1]14'!D$1052</f>
        <v>0</v>
      </c>
      <c r="E20" s="23">
        <f>'[1]14'!E$1052</f>
        <v>0</v>
      </c>
      <c r="F20" s="24">
        <f>'[1]14'!F$1052</f>
        <v>0</v>
      </c>
      <c r="G20" s="23">
        <f>'[1]14'!G$1052</f>
        <v>0</v>
      </c>
      <c r="H20" s="25">
        <f>'[1]14'!H$1052</f>
        <v>0</v>
      </c>
      <c r="I20" s="23">
        <f>'[1]14'!P$1052</f>
        <v>0</v>
      </c>
      <c r="J20" s="23">
        <f>'[1]14'!Y$1052</f>
        <v>0</v>
      </c>
      <c r="K20" s="25">
        <f>'[1]14'!AA$1052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'[1]14'!C$1053</f>
        <v>0</v>
      </c>
      <c r="D21" s="23">
        <f>'[1]14'!D$1053</f>
        <v>0</v>
      </c>
      <c r="E21" s="23">
        <f>'[1]14'!E$1053</f>
        <v>0</v>
      </c>
      <c r="F21" s="24">
        <f>'[1]14'!F$1053</f>
        <v>0</v>
      </c>
      <c r="G21" s="23">
        <f>'[1]14'!G$1053</f>
        <v>0</v>
      </c>
      <c r="H21" s="25">
        <f>'[1]14'!H$1053</f>
        <v>0</v>
      </c>
      <c r="I21" s="23">
        <f>'[1]14'!P$1053</f>
        <v>0</v>
      </c>
      <c r="J21" s="23">
        <f>'[1]14'!Y$1053</f>
        <v>0</v>
      </c>
      <c r="K21" s="25">
        <f>'[1]14'!AA$1053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'[1]14'!C$1054</f>
        <v>0</v>
      </c>
      <c r="D22" s="23">
        <f>'[1]14'!D$1054</f>
        <v>0</v>
      </c>
      <c r="E22" s="23">
        <f>'[1]14'!E$1054</f>
        <v>0</v>
      </c>
      <c r="F22" s="24">
        <f>'[1]14'!F$1054</f>
        <v>0</v>
      </c>
      <c r="G22" s="23">
        <f>'[1]14'!G$1054</f>
        <v>0</v>
      </c>
      <c r="H22" s="25">
        <f>'[1]14'!H$1054</f>
        <v>0</v>
      </c>
      <c r="I22" s="23">
        <f>'[1]14'!P$1054</f>
        <v>0</v>
      </c>
      <c r="J22" s="23">
        <f>'[1]14'!Y$1054</f>
        <v>0</v>
      </c>
      <c r="K22" s="25">
        <f>'[1]14'!AA$1054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'[1]14'!C$1055</f>
        <v>0</v>
      </c>
      <c r="D23" s="39">
        <f>'[1]14'!D$1055</f>
        <v>0</v>
      </c>
      <c r="E23" s="39">
        <f>'[1]14'!E$1055</f>
        <v>0</v>
      </c>
      <c r="F23" s="38">
        <f>'[1]14'!F$1055</f>
        <v>0</v>
      </c>
      <c r="G23" s="39">
        <f>'[1]14'!G$1055</f>
        <v>0</v>
      </c>
      <c r="H23" s="40">
        <f>'[1]14'!H$1055</f>
        <v>0</v>
      </c>
      <c r="I23" s="39">
        <f>'[1]14'!P$1055</f>
        <v>0</v>
      </c>
      <c r="J23" s="39">
        <f>'[1]14'!Y$1055</f>
        <v>0</v>
      </c>
      <c r="K23" s="40">
        <f>'[1]14'!AA$1055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'[1]14'!C$1056</f>
        <v>0</v>
      </c>
      <c r="D24" s="52">
        <f>'[1]14'!D$1056</f>
        <v>0</v>
      </c>
      <c r="E24" s="52">
        <f>'[1]14'!E$1056</f>
        <v>0</v>
      </c>
      <c r="F24" s="53">
        <f>'[1]14'!F$1056</f>
        <v>0</v>
      </c>
      <c r="G24" s="52">
        <f>'[1]14'!G$1056</f>
        <v>0</v>
      </c>
      <c r="H24" s="54">
        <f>'[1]14'!H$1056</f>
        <v>0</v>
      </c>
      <c r="I24" s="52">
        <f>'[1]14'!P$1056</f>
        <v>0</v>
      </c>
      <c r="J24" s="52">
        <f>'[1]14'!Y$1056</f>
        <v>0</v>
      </c>
      <c r="K24" s="52">
        <f>'[1]14'!AA$1056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"&amp;'[1]14'!$B$15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'[1]14'!$B1103</f>
        <v>1. 0</v>
      </c>
      <c r="C4" s="23">
        <f>'[1]14'!$C1103</f>
        <v>0</v>
      </c>
      <c r="D4" s="23">
        <f>'[1]14'!$D1103</f>
        <v>0</v>
      </c>
      <c r="E4" s="23">
        <f>'[1]14'!$E1103</f>
        <v>0</v>
      </c>
      <c r="F4" s="35">
        <f>'[1]14'!$F1103</f>
        <v>0</v>
      </c>
      <c r="G4" s="34">
        <f>'[1]14'!$G1103</f>
        <v>0</v>
      </c>
      <c r="H4" s="36">
        <f>'[1]14'!$H1103</f>
        <v>0</v>
      </c>
      <c r="I4" s="23">
        <f>'[1]14'!$P1103</f>
        <v>0</v>
      </c>
      <c r="J4" s="23">
        <f>'[1]14'!$Y1103</f>
        <v>0</v>
      </c>
      <c r="K4" s="23">
        <f>'[1]14'!$AA1103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'[1]14'!$B1104</f>
        <v>2. 0</v>
      </c>
      <c r="C5" s="23">
        <f>'[1]14'!$C1104</f>
        <v>0</v>
      </c>
      <c r="D5" s="23">
        <f>'[1]14'!$D1104</f>
        <v>0</v>
      </c>
      <c r="E5" s="23">
        <f>'[1]14'!$E1104</f>
        <v>0</v>
      </c>
      <c r="F5" s="24">
        <f>'[1]14'!$F1104</f>
        <v>0</v>
      </c>
      <c r="G5" s="23">
        <f>'[1]14'!$G1104</f>
        <v>0</v>
      </c>
      <c r="H5" s="25">
        <f>'[1]14'!$H1104</f>
        <v>0</v>
      </c>
      <c r="I5" s="23">
        <f>'[1]14'!$P1104</f>
        <v>0</v>
      </c>
      <c r="J5" s="23">
        <f>'[1]14'!$Y1104</f>
        <v>0</v>
      </c>
      <c r="K5" s="23">
        <f>'[1]14'!$AA1104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'[1]14'!$B1105</f>
        <v>3. 0</v>
      </c>
      <c r="C6" s="23">
        <f>'[1]14'!$C1105</f>
        <v>0</v>
      </c>
      <c r="D6" s="23">
        <f>'[1]14'!$D1105</f>
        <v>0</v>
      </c>
      <c r="E6" s="23">
        <f>'[1]14'!$E1105</f>
        <v>0</v>
      </c>
      <c r="F6" s="24">
        <f>'[1]14'!$F1105</f>
        <v>0</v>
      </c>
      <c r="G6" s="23">
        <f>'[1]14'!$G1105</f>
        <v>0</v>
      </c>
      <c r="H6" s="25">
        <f>'[1]14'!$H1105</f>
        <v>0</v>
      </c>
      <c r="I6" s="23">
        <f>'[1]14'!$P1105</f>
        <v>0</v>
      </c>
      <c r="J6" s="23">
        <f>'[1]14'!$Y1105</f>
        <v>0</v>
      </c>
      <c r="K6" s="23">
        <f>'[1]14'!$AA1105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'[1]14'!$B1106</f>
        <v>4. 0</v>
      </c>
      <c r="C7" s="23">
        <f>'[1]14'!$C1106</f>
        <v>0</v>
      </c>
      <c r="D7" s="23">
        <f>'[1]14'!$D1106</f>
        <v>0</v>
      </c>
      <c r="E7" s="23">
        <f>'[1]14'!$E1106</f>
        <v>0</v>
      </c>
      <c r="F7" s="24">
        <f>'[1]14'!$F1106</f>
        <v>0</v>
      </c>
      <c r="G7" s="23">
        <f>'[1]14'!$G1106</f>
        <v>0</v>
      </c>
      <c r="H7" s="25">
        <f>'[1]14'!$H1106</f>
        <v>0</v>
      </c>
      <c r="I7" s="23">
        <f>'[1]14'!$P1106</f>
        <v>0</v>
      </c>
      <c r="J7" s="23">
        <f>'[1]14'!$Y1106</f>
        <v>0</v>
      </c>
      <c r="K7" s="23">
        <f>'[1]14'!$AA1106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'[1]14'!$B1107</f>
        <v>5. 0</v>
      </c>
      <c r="C8" s="23">
        <f>'[1]14'!$C1107</f>
        <v>0</v>
      </c>
      <c r="D8" s="23">
        <f>'[1]14'!$D1107</f>
        <v>0</v>
      </c>
      <c r="E8" s="23">
        <f>'[1]14'!$E1107</f>
        <v>0</v>
      </c>
      <c r="F8" s="24">
        <f>'[1]14'!$F1107</f>
        <v>0</v>
      </c>
      <c r="G8" s="23">
        <f>'[1]14'!$G1107</f>
        <v>0</v>
      </c>
      <c r="H8" s="25">
        <f>'[1]14'!$H1107</f>
        <v>0</v>
      </c>
      <c r="I8" s="23">
        <f>'[1]14'!$P1107</f>
        <v>0</v>
      </c>
      <c r="J8" s="23">
        <f>'[1]14'!$Y1107</f>
        <v>0</v>
      </c>
      <c r="K8" s="23">
        <f>'[1]14'!$AA1107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'[1]14'!$B1108</f>
        <v>6. 0</v>
      </c>
      <c r="C9" s="23">
        <f>'[1]14'!$C1108</f>
        <v>0</v>
      </c>
      <c r="D9" s="23">
        <f>'[1]14'!$D1108</f>
        <v>0</v>
      </c>
      <c r="E9" s="23">
        <f>'[1]14'!$E1108</f>
        <v>0</v>
      </c>
      <c r="F9" s="24">
        <f>'[1]14'!$F1108</f>
        <v>0</v>
      </c>
      <c r="G9" s="23">
        <f>'[1]14'!$G1108</f>
        <v>0</v>
      </c>
      <c r="H9" s="25">
        <f>'[1]14'!$H1108</f>
        <v>0</v>
      </c>
      <c r="I9" s="23">
        <f>'[1]14'!$P1108</f>
        <v>0</v>
      </c>
      <c r="J9" s="23">
        <f>'[1]14'!$Y1108</f>
        <v>0</v>
      </c>
      <c r="K9" s="23">
        <f>'[1]14'!$AA1108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'[1]14'!$B1109</f>
        <v>7. 0</v>
      </c>
      <c r="C10" s="23">
        <f>'[1]14'!$C1109</f>
        <v>0</v>
      </c>
      <c r="D10" s="23">
        <f>'[1]14'!$D1109</f>
        <v>0</v>
      </c>
      <c r="E10" s="23">
        <f>'[1]14'!$E1109</f>
        <v>0</v>
      </c>
      <c r="F10" s="24">
        <f>'[1]14'!$F1109</f>
        <v>0</v>
      </c>
      <c r="G10" s="23">
        <f>'[1]14'!$G1109</f>
        <v>0</v>
      </c>
      <c r="H10" s="25">
        <f>'[1]14'!$H1109</f>
        <v>0</v>
      </c>
      <c r="I10" s="23">
        <f>'[1]14'!$P1109</f>
        <v>0</v>
      </c>
      <c r="J10" s="23">
        <f>'[1]14'!$Y1109</f>
        <v>0</v>
      </c>
      <c r="K10" s="23">
        <f>'[1]14'!$AA1109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'[1]14'!$B1110</f>
        <v>8. 0</v>
      </c>
      <c r="C11" s="23">
        <f>'[1]14'!$C1110</f>
        <v>0</v>
      </c>
      <c r="D11" s="23">
        <f>'[1]14'!$D1110</f>
        <v>0</v>
      </c>
      <c r="E11" s="23">
        <f>'[1]14'!$E1110</f>
        <v>0</v>
      </c>
      <c r="F11" s="24">
        <f>'[1]14'!$F1110</f>
        <v>0</v>
      </c>
      <c r="G11" s="23">
        <f>'[1]14'!$G1110</f>
        <v>0</v>
      </c>
      <c r="H11" s="25">
        <f>'[1]14'!$H1110</f>
        <v>0</v>
      </c>
      <c r="I11" s="23">
        <f>'[1]14'!$P1110</f>
        <v>0</v>
      </c>
      <c r="J11" s="23">
        <f>'[1]14'!$Y1110</f>
        <v>0</v>
      </c>
      <c r="K11" s="23">
        <f>'[1]14'!$AA1110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'[1]14'!$B1111</f>
        <v>9. 0</v>
      </c>
      <c r="C12" s="23">
        <f>'[1]14'!$C1111</f>
        <v>0</v>
      </c>
      <c r="D12" s="23">
        <f>'[1]14'!$D1111</f>
        <v>0</v>
      </c>
      <c r="E12" s="23">
        <f>'[1]14'!$E1111</f>
        <v>0</v>
      </c>
      <c r="F12" s="24">
        <f>'[1]14'!$F1111</f>
        <v>0</v>
      </c>
      <c r="G12" s="23">
        <f>'[1]14'!$G1111</f>
        <v>0</v>
      </c>
      <c r="H12" s="25">
        <f>'[1]14'!$H1111</f>
        <v>0</v>
      </c>
      <c r="I12" s="23">
        <f>'[1]14'!$P1111</f>
        <v>0</v>
      </c>
      <c r="J12" s="23">
        <f>'[1]14'!$Y1111</f>
        <v>0</v>
      </c>
      <c r="K12" s="23">
        <f>'[1]14'!$AA1111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'[1]14'!$B1112</f>
        <v>10. 0</v>
      </c>
      <c r="C13" s="23">
        <f>'[1]14'!$C1112</f>
        <v>0</v>
      </c>
      <c r="D13" s="23">
        <f>'[1]14'!$D1112</f>
        <v>0</v>
      </c>
      <c r="E13" s="23">
        <f>'[1]14'!$E1112</f>
        <v>0</v>
      </c>
      <c r="F13" s="24">
        <f>'[1]14'!$F1112</f>
        <v>0</v>
      </c>
      <c r="G13" s="23">
        <f>'[1]14'!$G1112</f>
        <v>0</v>
      </c>
      <c r="H13" s="25">
        <f>'[1]14'!$H1112</f>
        <v>0</v>
      </c>
      <c r="I13" s="23">
        <f>'[1]14'!$P1112</f>
        <v>0</v>
      </c>
      <c r="J13" s="23">
        <f>'[1]14'!$Y1112</f>
        <v>0</v>
      </c>
      <c r="K13" s="23">
        <f>'[1]14'!$AA1112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'[1]14'!$B1113</f>
        <v>11. 0</v>
      </c>
      <c r="C14" s="23">
        <f>'[1]14'!$C1113</f>
        <v>0</v>
      </c>
      <c r="D14" s="23">
        <f>'[1]14'!$D1113</f>
        <v>0</v>
      </c>
      <c r="E14" s="23">
        <f>'[1]14'!$E1113</f>
        <v>0</v>
      </c>
      <c r="F14" s="24">
        <f>'[1]14'!$F1113</f>
        <v>0</v>
      </c>
      <c r="G14" s="23">
        <f>'[1]14'!$G1113</f>
        <v>0</v>
      </c>
      <c r="H14" s="25">
        <f>'[1]14'!$H1113</f>
        <v>0</v>
      </c>
      <c r="I14" s="23">
        <f>'[1]14'!$P1113</f>
        <v>0</v>
      </c>
      <c r="J14" s="23">
        <f>'[1]14'!$Y1113</f>
        <v>0</v>
      </c>
      <c r="K14" s="23">
        <f>'[1]14'!$AA1113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'[1]14'!$B1114</f>
        <v>12. 0</v>
      </c>
      <c r="C15" s="23">
        <f>'[1]14'!$C1114</f>
        <v>0</v>
      </c>
      <c r="D15" s="23">
        <f>'[1]14'!$D1114</f>
        <v>0</v>
      </c>
      <c r="E15" s="23">
        <f>'[1]14'!$E1114</f>
        <v>0</v>
      </c>
      <c r="F15" s="24">
        <f>'[1]14'!$F1114</f>
        <v>0</v>
      </c>
      <c r="G15" s="23">
        <f>'[1]14'!$G1114</f>
        <v>0</v>
      </c>
      <c r="H15" s="25">
        <f>'[1]14'!$H1114</f>
        <v>0</v>
      </c>
      <c r="I15" s="23">
        <f>'[1]14'!$P1114</f>
        <v>0</v>
      </c>
      <c r="J15" s="23">
        <f>'[1]14'!$Y1114</f>
        <v>0</v>
      </c>
      <c r="K15" s="23">
        <f>'[1]14'!$AA1114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'[1]14'!$B1115</f>
        <v>13. 0</v>
      </c>
      <c r="C16" s="23">
        <f>'[1]14'!$C1115</f>
        <v>0</v>
      </c>
      <c r="D16" s="23">
        <f>'[1]14'!$D1115</f>
        <v>0</v>
      </c>
      <c r="E16" s="23">
        <f>'[1]14'!$E1115</f>
        <v>0</v>
      </c>
      <c r="F16" s="24">
        <f>'[1]14'!$F1115</f>
        <v>0</v>
      </c>
      <c r="G16" s="23">
        <f>'[1]14'!$G1115</f>
        <v>0</v>
      </c>
      <c r="H16" s="25">
        <f>'[1]14'!$H1115</f>
        <v>0</v>
      </c>
      <c r="I16" s="23">
        <f>'[1]14'!$P1115</f>
        <v>0</v>
      </c>
      <c r="J16" s="23">
        <f>'[1]14'!$Y1115</f>
        <v>0</v>
      </c>
      <c r="K16" s="23">
        <f>'[1]14'!$AA1115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'[1]14'!$B1116</f>
        <v>14. 0</v>
      </c>
      <c r="C17" s="23">
        <f>'[1]14'!$C1116</f>
        <v>0</v>
      </c>
      <c r="D17" s="23">
        <f>'[1]14'!$D1116</f>
        <v>0</v>
      </c>
      <c r="E17" s="23">
        <f>'[1]14'!$E1116</f>
        <v>0</v>
      </c>
      <c r="F17" s="24">
        <f>'[1]14'!$F1116</f>
        <v>0</v>
      </c>
      <c r="G17" s="23">
        <f>'[1]14'!$G1116</f>
        <v>0</v>
      </c>
      <c r="H17" s="25">
        <f>'[1]14'!$H1116</f>
        <v>0</v>
      </c>
      <c r="I17" s="23">
        <f>'[1]14'!$P1116</f>
        <v>0</v>
      </c>
      <c r="J17" s="23">
        <f>'[1]14'!$Y1116</f>
        <v>0</v>
      </c>
      <c r="K17" s="23">
        <f>'[1]14'!$AA1116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'[1]14'!$B1117</f>
        <v>15. 0</v>
      </c>
      <c r="C18" s="23">
        <f>'[1]14'!$C1117</f>
        <v>0</v>
      </c>
      <c r="D18" s="23">
        <f>'[1]14'!$D1117</f>
        <v>0</v>
      </c>
      <c r="E18" s="23">
        <f>'[1]14'!$E1117</f>
        <v>0</v>
      </c>
      <c r="F18" s="24">
        <f>'[1]14'!$F1117</f>
        <v>0</v>
      </c>
      <c r="G18" s="23">
        <f>'[1]14'!$G1117</f>
        <v>0</v>
      </c>
      <c r="H18" s="25">
        <f>'[1]14'!$H1117</f>
        <v>0</v>
      </c>
      <c r="I18" s="23">
        <f>'[1]14'!$P1117</f>
        <v>0</v>
      </c>
      <c r="J18" s="23">
        <f>'[1]14'!$Y1117</f>
        <v>0</v>
      </c>
      <c r="K18" s="23">
        <f>'[1]14'!$AA1117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'[1]14'!$B$15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'[1]14'!C$1125</f>
        <v>0</v>
      </c>
      <c r="D5" s="34">
        <f>'[1]14'!D$1125</f>
        <v>0</v>
      </c>
      <c r="E5" s="34">
        <f>'[1]14'!E$1125</f>
        <v>0</v>
      </c>
      <c r="F5" s="35">
        <f>'[1]14'!F$1125</f>
        <v>0</v>
      </c>
      <c r="G5" s="34">
        <f>'[1]14'!G$1125</f>
        <v>0</v>
      </c>
      <c r="H5" s="36">
        <f>'[1]14'!H$1125</f>
        <v>0</v>
      </c>
      <c r="I5" s="34">
        <f>'[1]14'!P$1125</f>
        <v>0</v>
      </c>
      <c r="J5" s="34">
        <f>'[1]14'!Y$1125</f>
        <v>0</v>
      </c>
      <c r="K5" s="36">
        <f>'[1]14'!AA$1125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'[1]14'!C$1128</f>
        <v>0</v>
      </c>
      <c r="D6" s="23">
        <f>'[1]14'!D$1128</f>
        <v>0</v>
      </c>
      <c r="E6" s="23">
        <f>'[1]14'!E$1128</f>
        <v>0</v>
      </c>
      <c r="F6" s="24">
        <f>'[1]14'!F$1128</f>
        <v>0</v>
      </c>
      <c r="G6" s="23">
        <f>'[1]14'!G$1128</f>
        <v>0</v>
      </c>
      <c r="H6" s="25">
        <f>'[1]14'!H$1128</f>
        <v>0</v>
      </c>
      <c r="I6" s="23">
        <f>'[1]14'!P$1128</f>
        <v>0</v>
      </c>
      <c r="J6" s="23">
        <f>'[1]14'!Y$1128</f>
        <v>0</v>
      </c>
      <c r="K6" s="25">
        <f>'[1]14'!AA$1128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'[1]14'!C$1167</f>
        <v>0</v>
      </c>
      <c r="D7" s="39">
        <f>'[1]14'!D$1167</f>
        <v>0</v>
      </c>
      <c r="E7" s="39">
        <f>'[1]14'!E$1167</f>
        <v>0</v>
      </c>
      <c r="F7" s="38">
        <f>'[1]14'!F$1167</f>
        <v>0</v>
      </c>
      <c r="G7" s="39">
        <f>'[1]14'!G$1167</f>
        <v>0</v>
      </c>
      <c r="H7" s="40">
        <f>'[1]14'!H$1167</f>
        <v>0</v>
      </c>
      <c r="I7" s="39">
        <f>'[1]14'!P$1167</f>
        <v>0</v>
      </c>
      <c r="J7" s="39">
        <f>'[1]14'!Y$1167</f>
        <v>0</v>
      </c>
      <c r="K7" s="40">
        <f>'[1]14'!AA$1167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'[1]14'!C$1171</f>
        <v>0</v>
      </c>
      <c r="D9" s="34">
        <f>'[1]14'!D$1171</f>
        <v>0</v>
      </c>
      <c r="E9" s="34">
        <f>'[1]14'!E$1171</f>
        <v>0</v>
      </c>
      <c r="F9" s="35">
        <f>'[1]14'!F$1171</f>
        <v>0</v>
      </c>
      <c r="G9" s="34">
        <f>'[1]14'!G$1171</f>
        <v>0</v>
      </c>
      <c r="H9" s="36">
        <f>'[1]14'!H$1171</f>
        <v>0</v>
      </c>
      <c r="I9" s="34">
        <f>'[1]14'!P$1171</f>
        <v>0</v>
      </c>
      <c r="J9" s="34">
        <f>'[1]14'!Y$1171</f>
        <v>0</v>
      </c>
      <c r="K9" s="36">
        <f>'[1]14'!AA$1171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'[1]14'!C$1178</f>
        <v>0</v>
      </c>
      <c r="D10" s="23">
        <f>'[1]14'!D$1178</f>
        <v>0</v>
      </c>
      <c r="E10" s="23">
        <f>'[1]14'!E$1178</f>
        <v>0</v>
      </c>
      <c r="F10" s="24">
        <f>'[1]14'!F$1178</f>
        <v>0</v>
      </c>
      <c r="G10" s="23">
        <f>'[1]14'!G$1178</f>
        <v>0</v>
      </c>
      <c r="H10" s="25">
        <f>'[1]14'!H$1178</f>
        <v>0</v>
      </c>
      <c r="I10" s="23">
        <f>'[1]14'!P$1178</f>
        <v>0</v>
      </c>
      <c r="J10" s="23">
        <f>'[1]14'!Y$1178</f>
        <v>0</v>
      </c>
      <c r="K10" s="25">
        <f>'[1]14'!AA$1178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'[1]14'!C$1181</f>
        <v>0</v>
      </c>
      <c r="D11" s="23">
        <f>'[1]14'!D$1181</f>
        <v>0</v>
      </c>
      <c r="E11" s="23">
        <f>'[1]14'!E$1181</f>
        <v>0</v>
      </c>
      <c r="F11" s="24">
        <f>'[1]14'!F$1181</f>
        <v>0</v>
      </c>
      <c r="G11" s="23">
        <f>'[1]14'!G$1181</f>
        <v>0</v>
      </c>
      <c r="H11" s="25">
        <f>'[1]14'!H$1181</f>
        <v>0</v>
      </c>
      <c r="I11" s="23">
        <f>'[1]14'!P$1181</f>
        <v>0</v>
      </c>
      <c r="J11" s="23">
        <f>'[1]14'!Y$1181</f>
        <v>0</v>
      </c>
      <c r="K11" s="25">
        <f>'[1]14'!AA$1181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'[1]14'!C$1182</f>
        <v>0</v>
      </c>
      <c r="D12" s="23">
        <f>'[1]14'!D$1182</f>
        <v>0</v>
      </c>
      <c r="E12" s="23">
        <f>'[1]14'!E$1182</f>
        <v>0</v>
      </c>
      <c r="F12" s="24">
        <f>'[1]14'!F$1182</f>
        <v>0</v>
      </c>
      <c r="G12" s="23">
        <f>'[1]14'!G$1182</f>
        <v>0</v>
      </c>
      <c r="H12" s="25">
        <f>'[1]14'!H$1182</f>
        <v>0</v>
      </c>
      <c r="I12" s="23">
        <f>'[1]14'!P$1182</f>
        <v>0</v>
      </c>
      <c r="J12" s="23">
        <f>'[1]14'!Y$1182</f>
        <v>0</v>
      </c>
      <c r="K12" s="25">
        <f>'[1]14'!AA$1182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'[1]14'!C$1183</f>
        <v>0</v>
      </c>
      <c r="D13" s="23">
        <f>'[1]14'!D$1183</f>
        <v>0</v>
      </c>
      <c r="E13" s="23">
        <f>'[1]14'!E$1183</f>
        <v>0</v>
      </c>
      <c r="F13" s="24">
        <f>'[1]14'!F$1183</f>
        <v>0</v>
      </c>
      <c r="G13" s="23">
        <f>'[1]14'!G$1183</f>
        <v>0</v>
      </c>
      <c r="H13" s="25">
        <f>'[1]14'!H$1183</f>
        <v>0</v>
      </c>
      <c r="I13" s="23">
        <f>'[1]14'!P$1183</f>
        <v>0</v>
      </c>
      <c r="J13" s="23">
        <f>'[1]14'!Y$1183</f>
        <v>0</v>
      </c>
      <c r="K13" s="25">
        <f>'[1]14'!AA$1183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'[1]14'!C$1190</f>
        <v>0</v>
      </c>
      <c r="D14" s="23">
        <f>'[1]14'!D$1190</f>
        <v>0</v>
      </c>
      <c r="E14" s="23">
        <f>'[1]14'!E$1190</f>
        <v>0</v>
      </c>
      <c r="F14" s="24">
        <f>'[1]14'!F$1190</f>
        <v>0</v>
      </c>
      <c r="G14" s="23">
        <f>'[1]14'!G$1190</f>
        <v>0</v>
      </c>
      <c r="H14" s="25">
        <f>'[1]14'!H$1190</f>
        <v>0</v>
      </c>
      <c r="I14" s="23">
        <f>'[1]14'!P$1190</f>
        <v>0</v>
      </c>
      <c r="J14" s="23">
        <f>'[1]14'!Y$1190</f>
        <v>0</v>
      </c>
      <c r="K14" s="25">
        <f>'[1]14'!AA$1190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'[1]14'!C$1191</f>
        <v>0</v>
      </c>
      <c r="D15" s="39">
        <f>'[1]14'!D$1191</f>
        <v>0</v>
      </c>
      <c r="E15" s="39">
        <f>'[1]14'!E$1191</f>
        <v>0</v>
      </c>
      <c r="F15" s="38">
        <f>'[1]14'!F$1191</f>
        <v>0</v>
      </c>
      <c r="G15" s="39">
        <f>'[1]14'!G$1191</f>
        <v>0</v>
      </c>
      <c r="H15" s="40">
        <f>'[1]14'!H$1191</f>
        <v>0</v>
      </c>
      <c r="I15" s="39">
        <f>'[1]14'!P$1191</f>
        <v>0</v>
      </c>
      <c r="J15" s="39">
        <f>'[1]14'!Y$1191</f>
        <v>0</v>
      </c>
      <c r="K15" s="40">
        <f>'[1]14'!AA$1191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'[1]14'!C$1195</f>
        <v>0</v>
      </c>
      <c r="D17" s="34">
        <f>'[1]14'!D$1195</f>
        <v>0</v>
      </c>
      <c r="E17" s="34">
        <f>'[1]14'!E$1195</f>
        <v>0</v>
      </c>
      <c r="F17" s="35">
        <f>'[1]14'!F$1195</f>
        <v>0</v>
      </c>
      <c r="G17" s="34">
        <f>'[1]14'!G$1195</f>
        <v>0</v>
      </c>
      <c r="H17" s="36">
        <f>'[1]14'!H$1195</f>
        <v>0</v>
      </c>
      <c r="I17" s="34">
        <f>'[1]14'!P$1195</f>
        <v>0</v>
      </c>
      <c r="J17" s="34">
        <f>'[1]14'!Y$1195</f>
        <v>0</v>
      </c>
      <c r="K17" s="36">
        <f>'[1]14'!AA$1195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'[1]14'!C$1198</f>
        <v>0</v>
      </c>
      <c r="D18" s="23">
        <f>'[1]14'!D$1198</f>
        <v>0</v>
      </c>
      <c r="E18" s="23">
        <f>'[1]14'!E$1198</f>
        <v>0</v>
      </c>
      <c r="F18" s="24">
        <f>'[1]14'!F$1198</f>
        <v>0</v>
      </c>
      <c r="G18" s="23">
        <f>'[1]14'!G$1198</f>
        <v>0</v>
      </c>
      <c r="H18" s="25">
        <f>'[1]14'!H$1198</f>
        <v>0</v>
      </c>
      <c r="I18" s="23">
        <f>'[1]14'!P$1198</f>
        <v>0</v>
      </c>
      <c r="J18" s="23">
        <f>'[1]14'!Y$1198</f>
        <v>0</v>
      </c>
      <c r="K18" s="25">
        <f>'[1]14'!AA$1198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'[1]14'!C$1201</f>
        <v>0</v>
      </c>
      <c r="D19" s="23">
        <f>'[1]14'!D$1201</f>
        <v>0</v>
      </c>
      <c r="E19" s="23">
        <f>'[1]14'!E$1201</f>
        <v>0</v>
      </c>
      <c r="F19" s="24">
        <f>'[1]14'!F$1201</f>
        <v>0</v>
      </c>
      <c r="G19" s="23">
        <f>'[1]14'!G$1201</f>
        <v>0</v>
      </c>
      <c r="H19" s="25">
        <f>'[1]14'!H$1201</f>
        <v>0</v>
      </c>
      <c r="I19" s="23">
        <f>'[1]14'!P$1201</f>
        <v>0</v>
      </c>
      <c r="J19" s="23">
        <f>'[1]14'!Y$1201</f>
        <v>0</v>
      </c>
      <c r="K19" s="25">
        <f>'[1]14'!AA$1201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'[1]14'!C$1202</f>
        <v>0</v>
      </c>
      <c r="D20" s="23">
        <f>'[1]14'!D$1202</f>
        <v>0</v>
      </c>
      <c r="E20" s="23">
        <f>'[1]14'!E$1202</f>
        <v>0</v>
      </c>
      <c r="F20" s="24">
        <f>'[1]14'!F$1202</f>
        <v>0</v>
      </c>
      <c r="G20" s="23">
        <f>'[1]14'!G$1202</f>
        <v>0</v>
      </c>
      <c r="H20" s="25">
        <f>'[1]14'!H$1202</f>
        <v>0</v>
      </c>
      <c r="I20" s="23">
        <f>'[1]14'!P$1202</f>
        <v>0</v>
      </c>
      <c r="J20" s="23">
        <f>'[1]14'!Y$1202</f>
        <v>0</v>
      </c>
      <c r="K20" s="25">
        <f>'[1]14'!AA$1202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'[1]14'!C$1203</f>
        <v>0</v>
      </c>
      <c r="D21" s="23">
        <f>'[1]14'!D$1203</f>
        <v>0</v>
      </c>
      <c r="E21" s="23">
        <f>'[1]14'!E$1203</f>
        <v>0</v>
      </c>
      <c r="F21" s="24">
        <f>'[1]14'!F$1203</f>
        <v>0</v>
      </c>
      <c r="G21" s="23">
        <f>'[1]14'!G$1203</f>
        <v>0</v>
      </c>
      <c r="H21" s="25">
        <f>'[1]14'!H$1203</f>
        <v>0</v>
      </c>
      <c r="I21" s="23">
        <f>'[1]14'!P$1203</f>
        <v>0</v>
      </c>
      <c r="J21" s="23">
        <f>'[1]14'!Y$1203</f>
        <v>0</v>
      </c>
      <c r="K21" s="25">
        <f>'[1]14'!AA$1203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'[1]14'!C$1204</f>
        <v>0</v>
      </c>
      <c r="D22" s="23">
        <f>'[1]14'!D$1204</f>
        <v>0</v>
      </c>
      <c r="E22" s="23">
        <f>'[1]14'!E$1204</f>
        <v>0</v>
      </c>
      <c r="F22" s="24">
        <f>'[1]14'!F$1204</f>
        <v>0</v>
      </c>
      <c r="G22" s="23">
        <f>'[1]14'!G$1204</f>
        <v>0</v>
      </c>
      <c r="H22" s="25">
        <f>'[1]14'!H$1204</f>
        <v>0</v>
      </c>
      <c r="I22" s="23">
        <f>'[1]14'!P$1204</f>
        <v>0</v>
      </c>
      <c r="J22" s="23">
        <f>'[1]14'!Y$1204</f>
        <v>0</v>
      </c>
      <c r="K22" s="25">
        <f>'[1]14'!AA$1204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'[1]14'!C$1205</f>
        <v>0</v>
      </c>
      <c r="D23" s="39">
        <f>'[1]14'!D$1205</f>
        <v>0</v>
      </c>
      <c r="E23" s="39">
        <f>'[1]14'!E$1205</f>
        <v>0</v>
      </c>
      <c r="F23" s="38">
        <f>'[1]14'!F$1205</f>
        <v>0</v>
      </c>
      <c r="G23" s="39">
        <f>'[1]14'!G$1205</f>
        <v>0</v>
      </c>
      <c r="H23" s="40">
        <f>'[1]14'!H$1205</f>
        <v>0</v>
      </c>
      <c r="I23" s="39">
        <f>'[1]14'!P$1205</f>
        <v>0</v>
      </c>
      <c r="J23" s="39">
        <f>'[1]14'!Y$1205</f>
        <v>0</v>
      </c>
      <c r="K23" s="40">
        <f>'[1]14'!AA$1205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'[1]14'!C$1206</f>
        <v>0</v>
      </c>
      <c r="D24" s="52">
        <f>'[1]14'!D$1206</f>
        <v>0</v>
      </c>
      <c r="E24" s="52">
        <f>'[1]14'!E$1206</f>
        <v>0</v>
      </c>
      <c r="F24" s="53">
        <f>'[1]14'!F$1206</f>
        <v>0</v>
      </c>
      <c r="G24" s="52">
        <f>'[1]14'!G$1206</f>
        <v>0</v>
      </c>
      <c r="H24" s="54">
        <f>'[1]14'!H$1206</f>
        <v>0</v>
      </c>
      <c r="I24" s="52">
        <f>'[1]14'!P$1206</f>
        <v>0</v>
      </c>
      <c r="J24" s="52">
        <f>'[1]14'!Y$1206</f>
        <v>0</v>
      </c>
      <c r="K24" s="52">
        <f>'[1]14'!AA$1206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"&amp;'[1]14'!$B$16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'[1]14'!$B1253</f>
        <v>1. 0</v>
      </c>
      <c r="C4" s="23">
        <f>'[1]14'!$C1253</f>
        <v>0</v>
      </c>
      <c r="D4" s="23">
        <f>'[1]14'!$D1253</f>
        <v>0</v>
      </c>
      <c r="E4" s="23">
        <f>'[1]14'!$E1253</f>
        <v>0</v>
      </c>
      <c r="F4" s="35">
        <f>'[1]14'!$F1253</f>
        <v>0</v>
      </c>
      <c r="G4" s="34">
        <f>'[1]14'!$G1253</f>
        <v>0</v>
      </c>
      <c r="H4" s="36">
        <f>'[1]14'!$H1253</f>
        <v>0</v>
      </c>
      <c r="I4" s="23">
        <f>'[1]14'!$P1253</f>
        <v>0</v>
      </c>
      <c r="J4" s="23">
        <f>'[1]14'!$Y1253</f>
        <v>0</v>
      </c>
      <c r="K4" s="23">
        <f>'[1]14'!$AA1253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'[1]14'!$B1254</f>
        <v>2. 0</v>
      </c>
      <c r="C5" s="23">
        <f>'[1]14'!$C1254</f>
        <v>0</v>
      </c>
      <c r="D5" s="23">
        <f>'[1]14'!$D1254</f>
        <v>0</v>
      </c>
      <c r="E5" s="23">
        <f>'[1]14'!$E1254</f>
        <v>0</v>
      </c>
      <c r="F5" s="24">
        <f>'[1]14'!$F1254</f>
        <v>0</v>
      </c>
      <c r="G5" s="23">
        <f>'[1]14'!$G1254</f>
        <v>0</v>
      </c>
      <c r="H5" s="25">
        <f>'[1]14'!$H1254</f>
        <v>0</v>
      </c>
      <c r="I5" s="23">
        <f>'[1]14'!$P1254</f>
        <v>0</v>
      </c>
      <c r="J5" s="23">
        <f>'[1]14'!$Y1254</f>
        <v>0</v>
      </c>
      <c r="K5" s="23">
        <f>'[1]14'!$AA1254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'[1]14'!$B1255</f>
        <v>3. 0</v>
      </c>
      <c r="C6" s="23">
        <f>'[1]14'!$C1255</f>
        <v>0</v>
      </c>
      <c r="D6" s="23">
        <f>'[1]14'!$D1255</f>
        <v>0</v>
      </c>
      <c r="E6" s="23">
        <f>'[1]14'!$E1255</f>
        <v>0</v>
      </c>
      <c r="F6" s="24">
        <f>'[1]14'!$F1255</f>
        <v>0</v>
      </c>
      <c r="G6" s="23">
        <f>'[1]14'!$G1255</f>
        <v>0</v>
      </c>
      <c r="H6" s="25">
        <f>'[1]14'!$H1255</f>
        <v>0</v>
      </c>
      <c r="I6" s="23">
        <f>'[1]14'!$P1255</f>
        <v>0</v>
      </c>
      <c r="J6" s="23">
        <f>'[1]14'!$Y1255</f>
        <v>0</v>
      </c>
      <c r="K6" s="23">
        <f>'[1]14'!$AA1255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'[1]14'!$B1256</f>
        <v>4. 0</v>
      </c>
      <c r="C7" s="23">
        <f>'[1]14'!$C1256</f>
        <v>0</v>
      </c>
      <c r="D7" s="23">
        <f>'[1]14'!$D1256</f>
        <v>0</v>
      </c>
      <c r="E7" s="23">
        <f>'[1]14'!$E1256</f>
        <v>0</v>
      </c>
      <c r="F7" s="24">
        <f>'[1]14'!$F1256</f>
        <v>0</v>
      </c>
      <c r="G7" s="23">
        <f>'[1]14'!$G1256</f>
        <v>0</v>
      </c>
      <c r="H7" s="25">
        <f>'[1]14'!$H1256</f>
        <v>0</v>
      </c>
      <c r="I7" s="23">
        <f>'[1]14'!$P1256</f>
        <v>0</v>
      </c>
      <c r="J7" s="23">
        <f>'[1]14'!$Y1256</f>
        <v>0</v>
      </c>
      <c r="K7" s="23">
        <f>'[1]14'!$AA1256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'[1]14'!$B1257</f>
        <v>5. 0</v>
      </c>
      <c r="C8" s="23">
        <f>'[1]14'!$C1257</f>
        <v>0</v>
      </c>
      <c r="D8" s="23">
        <f>'[1]14'!$D1257</f>
        <v>0</v>
      </c>
      <c r="E8" s="23">
        <f>'[1]14'!$E1257</f>
        <v>0</v>
      </c>
      <c r="F8" s="24">
        <f>'[1]14'!$F1257</f>
        <v>0</v>
      </c>
      <c r="G8" s="23">
        <f>'[1]14'!$G1257</f>
        <v>0</v>
      </c>
      <c r="H8" s="25">
        <f>'[1]14'!$H1257</f>
        <v>0</v>
      </c>
      <c r="I8" s="23">
        <f>'[1]14'!$P1257</f>
        <v>0</v>
      </c>
      <c r="J8" s="23">
        <f>'[1]14'!$Y1257</f>
        <v>0</v>
      </c>
      <c r="K8" s="23">
        <f>'[1]14'!$AA1257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'[1]14'!$B1258</f>
        <v>6. 0</v>
      </c>
      <c r="C9" s="23">
        <f>'[1]14'!$C1258</f>
        <v>0</v>
      </c>
      <c r="D9" s="23">
        <f>'[1]14'!$D1258</f>
        <v>0</v>
      </c>
      <c r="E9" s="23">
        <f>'[1]14'!$E1258</f>
        <v>0</v>
      </c>
      <c r="F9" s="24">
        <f>'[1]14'!$F1258</f>
        <v>0</v>
      </c>
      <c r="G9" s="23">
        <f>'[1]14'!$G1258</f>
        <v>0</v>
      </c>
      <c r="H9" s="25">
        <f>'[1]14'!$H1258</f>
        <v>0</v>
      </c>
      <c r="I9" s="23">
        <f>'[1]14'!$P1258</f>
        <v>0</v>
      </c>
      <c r="J9" s="23">
        <f>'[1]14'!$Y1258</f>
        <v>0</v>
      </c>
      <c r="K9" s="23">
        <f>'[1]14'!$AA1258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'[1]14'!$B1259</f>
        <v>7. 0</v>
      </c>
      <c r="C10" s="23">
        <f>'[1]14'!$C1259</f>
        <v>0</v>
      </c>
      <c r="D10" s="23">
        <f>'[1]14'!$D1259</f>
        <v>0</v>
      </c>
      <c r="E10" s="23">
        <f>'[1]14'!$E1259</f>
        <v>0</v>
      </c>
      <c r="F10" s="24">
        <f>'[1]14'!$F1259</f>
        <v>0</v>
      </c>
      <c r="G10" s="23">
        <f>'[1]14'!$G1259</f>
        <v>0</v>
      </c>
      <c r="H10" s="25">
        <f>'[1]14'!$H1259</f>
        <v>0</v>
      </c>
      <c r="I10" s="23">
        <f>'[1]14'!$P1259</f>
        <v>0</v>
      </c>
      <c r="J10" s="23">
        <f>'[1]14'!$Y1259</f>
        <v>0</v>
      </c>
      <c r="K10" s="23">
        <f>'[1]14'!$AA1259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'[1]14'!$B1260</f>
        <v>8. 0</v>
      </c>
      <c r="C11" s="23">
        <f>'[1]14'!$C1260</f>
        <v>0</v>
      </c>
      <c r="D11" s="23">
        <f>'[1]14'!$D1260</f>
        <v>0</v>
      </c>
      <c r="E11" s="23">
        <f>'[1]14'!$E1260</f>
        <v>0</v>
      </c>
      <c r="F11" s="24">
        <f>'[1]14'!$F1260</f>
        <v>0</v>
      </c>
      <c r="G11" s="23">
        <f>'[1]14'!$G1260</f>
        <v>0</v>
      </c>
      <c r="H11" s="25">
        <f>'[1]14'!$H1260</f>
        <v>0</v>
      </c>
      <c r="I11" s="23">
        <f>'[1]14'!$P1260</f>
        <v>0</v>
      </c>
      <c r="J11" s="23">
        <f>'[1]14'!$Y1260</f>
        <v>0</v>
      </c>
      <c r="K11" s="23">
        <f>'[1]14'!$AA1260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'[1]14'!$B1261</f>
        <v>9. 0</v>
      </c>
      <c r="C12" s="23">
        <f>'[1]14'!$C1261</f>
        <v>0</v>
      </c>
      <c r="D12" s="23">
        <f>'[1]14'!$D1261</f>
        <v>0</v>
      </c>
      <c r="E12" s="23">
        <f>'[1]14'!$E1261</f>
        <v>0</v>
      </c>
      <c r="F12" s="24">
        <f>'[1]14'!$F1261</f>
        <v>0</v>
      </c>
      <c r="G12" s="23">
        <f>'[1]14'!$G1261</f>
        <v>0</v>
      </c>
      <c r="H12" s="25">
        <f>'[1]14'!$H1261</f>
        <v>0</v>
      </c>
      <c r="I12" s="23">
        <f>'[1]14'!$P1261</f>
        <v>0</v>
      </c>
      <c r="J12" s="23">
        <f>'[1]14'!$Y1261</f>
        <v>0</v>
      </c>
      <c r="K12" s="23">
        <f>'[1]14'!$AA1261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'[1]14'!$B1262</f>
        <v>10. 0</v>
      </c>
      <c r="C13" s="23">
        <f>'[1]14'!$C1262</f>
        <v>0</v>
      </c>
      <c r="D13" s="23">
        <f>'[1]14'!$D1262</f>
        <v>0</v>
      </c>
      <c r="E13" s="23">
        <f>'[1]14'!$E1262</f>
        <v>0</v>
      </c>
      <c r="F13" s="24">
        <f>'[1]14'!$F1262</f>
        <v>0</v>
      </c>
      <c r="G13" s="23">
        <f>'[1]14'!$G1262</f>
        <v>0</v>
      </c>
      <c r="H13" s="25">
        <f>'[1]14'!$H1262</f>
        <v>0</v>
      </c>
      <c r="I13" s="23">
        <f>'[1]14'!$P1262</f>
        <v>0</v>
      </c>
      <c r="J13" s="23">
        <f>'[1]14'!$Y1262</f>
        <v>0</v>
      </c>
      <c r="K13" s="23">
        <f>'[1]14'!$AA1262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'[1]14'!$B1263</f>
        <v>11. 0</v>
      </c>
      <c r="C14" s="23">
        <f>'[1]14'!$C1263</f>
        <v>0</v>
      </c>
      <c r="D14" s="23">
        <f>'[1]14'!$D1263</f>
        <v>0</v>
      </c>
      <c r="E14" s="23">
        <f>'[1]14'!$E1263</f>
        <v>0</v>
      </c>
      <c r="F14" s="24">
        <f>'[1]14'!$F1263</f>
        <v>0</v>
      </c>
      <c r="G14" s="23">
        <f>'[1]14'!$G1263</f>
        <v>0</v>
      </c>
      <c r="H14" s="25">
        <f>'[1]14'!$H1263</f>
        <v>0</v>
      </c>
      <c r="I14" s="23">
        <f>'[1]14'!$P1263</f>
        <v>0</v>
      </c>
      <c r="J14" s="23">
        <f>'[1]14'!$Y1263</f>
        <v>0</v>
      </c>
      <c r="K14" s="23">
        <f>'[1]14'!$AA1263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'[1]14'!$B1264</f>
        <v>12. 0</v>
      </c>
      <c r="C15" s="23">
        <f>'[1]14'!$C1264</f>
        <v>0</v>
      </c>
      <c r="D15" s="23">
        <f>'[1]14'!$D1264</f>
        <v>0</v>
      </c>
      <c r="E15" s="23">
        <f>'[1]14'!$E1264</f>
        <v>0</v>
      </c>
      <c r="F15" s="24">
        <f>'[1]14'!$F1264</f>
        <v>0</v>
      </c>
      <c r="G15" s="23">
        <f>'[1]14'!$G1264</f>
        <v>0</v>
      </c>
      <c r="H15" s="25">
        <f>'[1]14'!$H1264</f>
        <v>0</v>
      </c>
      <c r="I15" s="23">
        <f>'[1]14'!$P1264</f>
        <v>0</v>
      </c>
      <c r="J15" s="23">
        <f>'[1]14'!$Y1264</f>
        <v>0</v>
      </c>
      <c r="K15" s="23">
        <f>'[1]14'!$AA1264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'[1]14'!$B1265</f>
        <v>13. 0</v>
      </c>
      <c r="C16" s="23">
        <f>'[1]14'!$C1265</f>
        <v>0</v>
      </c>
      <c r="D16" s="23">
        <f>'[1]14'!$D1265</f>
        <v>0</v>
      </c>
      <c r="E16" s="23">
        <f>'[1]14'!$E1265</f>
        <v>0</v>
      </c>
      <c r="F16" s="24">
        <f>'[1]14'!$F1265</f>
        <v>0</v>
      </c>
      <c r="G16" s="23">
        <f>'[1]14'!$G1265</f>
        <v>0</v>
      </c>
      <c r="H16" s="25">
        <f>'[1]14'!$H1265</f>
        <v>0</v>
      </c>
      <c r="I16" s="23">
        <f>'[1]14'!$P1265</f>
        <v>0</v>
      </c>
      <c r="J16" s="23">
        <f>'[1]14'!$Y1265</f>
        <v>0</v>
      </c>
      <c r="K16" s="23">
        <f>'[1]14'!$AA1265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'[1]14'!$B1266</f>
        <v>14. 0</v>
      </c>
      <c r="C17" s="23">
        <f>'[1]14'!$C1266</f>
        <v>0</v>
      </c>
      <c r="D17" s="23">
        <f>'[1]14'!$D1266</f>
        <v>0</v>
      </c>
      <c r="E17" s="23">
        <f>'[1]14'!$E1266</f>
        <v>0</v>
      </c>
      <c r="F17" s="24">
        <f>'[1]14'!$F1266</f>
        <v>0</v>
      </c>
      <c r="G17" s="23">
        <f>'[1]14'!$G1266</f>
        <v>0</v>
      </c>
      <c r="H17" s="25">
        <f>'[1]14'!$H1266</f>
        <v>0</v>
      </c>
      <c r="I17" s="23">
        <f>'[1]14'!$P1266</f>
        <v>0</v>
      </c>
      <c r="J17" s="23">
        <f>'[1]14'!$Y1266</f>
        <v>0</v>
      </c>
      <c r="K17" s="23">
        <f>'[1]14'!$AA1266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'[1]14'!$B1267</f>
        <v>15. 0</v>
      </c>
      <c r="C18" s="23">
        <f>'[1]14'!$C1267</f>
        <v>0</v>
      </c>
      <c r="D18" s="23">
        <f>'[1]14'!$D1267</f>
        <v>0</v>
      </c>
      <c r="E18" s="23">
        <f>'[1]14'!$E1267</f>
        <v>0</v>
      </c>
      <c r="F18" s="24">
        <f>'[1]14'!$F1267</f>
        <v>0</v>
      </c>
      <c r="G18" s="23">
        <f>'[1]14'!$G1267</f>
        <v>0</v>
      </c>
      <c r="H18" s="25">
        <f>'[1]14'!$H1267</f>
        <v>0</v>
      </c>
      <c r="I18" s="23">
        <f>'[1]14'!$P1267</f>
        <v>0</v>
      </c>
      <c r="J18" s="23">
        <f>'[1]14'!$Y1267</f>
        <v>0</v>
      </c>
      <c r="K18" s="23">
        <f>'[1]14'!$AA1267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'[1]14'!$B$16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'[1]14'!C$1275</f>
        <v>0</v>
      </c>
      <c r="D5" s="34">
        <f>'[1]14'!D$1275</f>
        <v>0</v>
      </c>
      <c r="E5" s="34">
        <f>'[1]14'!E$1275</f>
        <v>0</v>
      </c>
      <c r="F5" s="35">
        <f>'[1]14'!F$1275</f>
        <v>0</v>
      </c>
      <c r="G5" s="34">
        <f>'[1]14'!G$1275</f>
        <v>0</v>
      </c>
      <c r="H5" s="36">
        <f>'[1]14'!H$1275</f>
        <v>0</v>
      </c>
      <c r="I5" s="34">
        <f>'[1]14'!P$1275</f>
        <v>0</v>
      </c>
      <c r="J5" s="34">
        <f>'[1]14'!Y$1275</f>
        <v>0</v>
      </c>
      <c r="K5" s="36">
        <f>'[1]14'!AA$1275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'[1]14'!C$1278</f>
        <v>0</v>
      </c>
      <c r="D6" s="23">
        <f>'[1]14'!D$1278</f>
        <v>0</v>
      </c>
      <c r="E6" s="23">
        <f>'[1]14'!E$1278</f>
        <v>0</v>
      </c>
      <c r="F6" s="24">
        <f>'[1]14'!F$1278</f>
        <v>0</v>
      </c>
      <c r="G6" s="23">
        <f>'[1]14'!G$1278</f>
        <v>0</v>
      </c>
      <c r="H6" s="25">
        <f>'[1]14'!H$1278</f>
        <v>0</v>
      </c>
      <c r="I6" s="23">
        <f>'[1]14'!P$1278</f>
        <v>0</v>
      </c>
      <c r="J6" s="23">
        <f>'[1]14'!Y$1278</f>
        <v>0</v>
      </c>
      <c r="K6" s="25">
        <f>'[1]14'!AA$1278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'[1]14'!C$1317</f>
        <v>0</v>
      </c>
      <c r="D7" s="39">
        <f>'[1]14'!D$1317</f>
        <v>0</v>
      </c>
      <c r="E7" s="39">
        <f>'[1]14'!E$1317</f>
        <v>0</v>
      </c>
      <c r="F7" s="38">
        <f>'[1]14'!F$1317</f>
        <v>0</v>
      </c>
      <c r="G7" s="39">
        <f>'[1]14'!G$1317</f>
        <v>0</v>
      </c>
      <c r="H7" s="40">
        <f>'[1]14'!H$1317</f>
        <v>0</v>
      </c>
      <c r="I7" s="39">
        <f>'[1]14'!P$1317</f>
        <v>0</v>
      </c>
      <c r="J7" s="39">
        <f>'[1]14'!Y$1317</f>
        <v>0</v>
      </c>
      <c r="K7" s="40">
        <f>'[1]14'!AA$1317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'[1]14'!C$1321</f>
        <v>0</v>
      </c>
      <c r="D9" s="34">
        <f>'[1]14'!D$1321</f>
        <v>0</v>
      </c>
      <c r="E9" s="34">
        <f>'[1]14'!E$1321</f>
        <v>0</v>
      </c>
      <c r="F9" s="35">
        <f>'[1]14'!F$1321</f>
        <v>0</v>
      </c>
      <c r="G9" s="34">
        <f>'[1]14'!G$1321</f>
        <v>0</v>
      </c>
      <c r="H9" s="36">
        <f>'[1]14'!H$1321</f>
        <v>0</v>
      </c>
      <c r="I9" s="34">
        <f>'[1]14'!P$1321</f>
        <v>0</v>
      </c>
      <c r="J9" s="34">
        <f>'[1]14'!Y$1321</f>
        <v>0</v>
      </c>
      <c r="K9" s="36">
        <f>'[1]14'!AA$1321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'[1]14'!C$1328</f>
        <v>0</v>
      </c>
      <c r="D10" s="23">
        <f>'[1]14'!D$1328</f>
        <v>0</v>
      </c>
      <c r="E10" s="23">
        <f>'[1]14'!E$1328</f>
        <v>0</v>
      </c>
      <c r="F10" s="24">
        <f>'[1]14'!F$1328</f>
        <v>0</v>
      </c>
      <c r="G10" s="23">
        <f>'[1]14'!G$1328</f>
        <v>0</v>
      </c>
      <c r="H10" s="25">
        <f>'[1]14'!H$1328</f>
        <v>0</v>
      </c>
      <c r="I10" s="23">
        <f>'[1]14'!P$1328</f>
        <v>0</v>
      </c>
      <c r="J10" s="23">
        <f>'[1]14'!Y$1328</f>
        <v>0</v>
      </c>
      <c r="K10" s="25">
        <f>'[1]14'!AA$1328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'[1]14'!C$1331</f>
        <v>0</v>
      </c>
      <c r="D11" s="23">
        <f>'[1]14'!D$1331</f>
        <v>0</v>
      </c>
      <c r="E11" s="23">
        <f>'[1]14'!E$1331</f>
        <v>0</v>
      </c>
      <c r="F11" s="24">
        <f>'[1]14'!F$1331</f>
        <v>0</v>
      </c>
      <c r="G11" s="23">
        <f>'[1]14'!G$1331</f>
        <v>0</v>
      </c>
      <c r="H11" s="25">
        <f>'[1]14'!H$1331</f>
        <v>0</v>
      </c>
      <c r="I11" s="23">
        <f>'[1]14'!P$1331</f>
        <v>0</v>
      </c>
      <c r="J11" s="23">
        <f>'[1]14'!Y$1331</f>
        <v>0</v>
      </c>
      <c r="K11" s="25">
        <f>'[1]14'!AA$1331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'[1]14'!C$1332</f>
        <v>0</v>
      </c>
      <c r="D12" s="23">
        <f>'[1]14'!D$1332</f>
        <v>0</v>
      </c>
      <c r="E12" s="23">
        <f>'[1]14'!E$1332</f>
        <v>0</v>
      </c>
      <c r="F12" s="24">
        <f>'[1]14'!F$1332</f>
        <v>0</v>
      </c>
      <c r="G12" s="23">
        <f>'[1]14'!G$1332</f>
        <v>0</v>
      </c>
      <c r="H12" s="25">
        <f>'[1]14'!H$1332</f>
        <v>0</v>
      </c>
      <c r="I12" s="23">
        <f>'[1]14'!P$1332</f>
        <v>0</v>
      </c>
      <c r="J12" s="23">
        <f>'[1]14'!Y$1332</f>
        <v>0</v>
      </c>
      <c r="K12" s="25">
        <f>'[1]14'!AA$1332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'[1]14'!C$1333</f>
        <v>0</v>
      </c>
      <c r="D13" s="23">
        <f>'[1]14'!D$1333</f>
        <v>0</v>
      </c>
      <c r="E13" s="23">
        <f>'[1]14'!E$1333</f>
        <v>0</v>
      </c>
      <c r="F13" s="24">
        <f>'[1]14'!F$1333</f>
        <v>0</v>
      </c>
      <c r="G13" s="23">
        <f>'[1]14'!G$1333</f>
        <v>0</v>
      </c>
      <c r="H13" s="25">
        <f>'[1]14'!H$1333</f>
        <v>0</v>
      </c>
      <c r="I13" s="23">
        <f>'[1]14'!P$1333</f>
        <v>0</v>
      </c>
      <c r="J13" s="23">
        <f>'[1]14'!Y$1333</f>
        <v>0</v>
      </c>
      <c r="K13" s="25">
        <f>'[1]14'!AA$1333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'[1]14'!C$1340</f>
        <v>0</v>
      </c>
      <c r="D14" s="23">
        <f>'[1]14'!D$1340</f>
        <v>0</v>
      </c>
      <c r="E14" s="23">
        <f>'[1]14'!E$1340</f>
        <v>0</v>
      </c>
      <c r="F14" s="24">
        <f>'[1]14'!F$1340</f>
        <v>0</v>
      </c>
      <c r="G14" s="23">
        <f>'[1]14'!G$1340</f>
        <v>0</v>
      </c>
      <c r="H14" s="25">
        <f>'[1]14'!H$1340</f>
        <v>0</v>
      </c>
      <c r="I14" s="23">
        <f>'[1]14'!P$1340</f>
        <v>0</v>
      </c>
      <c r="J14" s="23">
        <f>'[1]14'!Y$1340</f>
        <v>0</v>
      </c>
      <c r="K14" s="25">
        <f>'[1]14'!AA$1340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'[1]14'!C$1341</f>
        <v>0</v>
      </c>
      <c r="D15" s="39">
        <f>'[1]14'!D$1341</f>
        <v>0</v>
      </c>
      <c r="E15" s="39">
        <f>'[1]14'!E$1341</f>
        <v>0</v>
      </c>
      <c r="F15" s="38">
        <f>'[1]14'!F$1341</f>
        <v>0</v>
      </c>
      <c r="G15" s="39">
        <f>'[1]14'!G$1341</f>
        <v>0</v>
      </c>
      <c r="H15" s="40">
        <f>'[1]14'!H$1341</f>
        <v>0</v>
      </c>
      <c r="I15" s="39">
        <f>'[1]14'!P$1341</f>
        <v>0</v>
      </c>
      <c r="J15" s="39">
        <f>'[1]14'!Y$1341</f>
        <v>0</v>
      </c>
      <c r="K15" s="40">
        <f>'[1]14'!AA$1341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'[1]14'!C$1345</f>
        <v>0</v>
      </c>
      <c r="D17" s="34">
        <f>'[1]14'!D$1345</f>
        <v>0</v>
      </c>
      <c r="E17" s="34">
        <f>'[1]14'!E$1345</f>
        <v>0</v>
      </c>
      <c r="F17" s="35">
        <f>'[1]14'!F$1345</f>
        <v>0</v>
      </c>
      <c r="G17" s="34">
        <f>'[1]14'!G$1345</f>
        <v>0</v>
      </c>
      <c r="H17" s="36">
        <f>'[1]14'!H$1345</f>
        <v>0</v>
      </c>
      <c r="I17" s="34">
        <f>'[1]14'!P$1345</f>
        <v>0</v>
      </c>
      <c r="J17" s="34">
        <f>'[1]14'!Y$1345</f>
        <v>0</v>
      </c>
      <c r="K17" s="36">
        <f>'[1]14'!AA$1345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'[1]14'!C$1348</f>
        <v>0</v>
      </c>
      <c r="D18" s="23">
        <f>'[1]14'!D$1348</f>
        <v>0</v>
      </c>
      <c r="E18" s="23">
        <f>'[1]14'!E$1348</f>
        <v>0</v>
      </c>
      <c r="F18" s="24">
        <f>'[1]14'!F$1348</f>
        <v>0</v>
      </c>
      <c r="G18" s="23">
        <f>'[1]14'!G$1348</f>
        <v>0</v>
      </c>
      <c r="H18" s="25">
        <f>'[1]14'!H$1348</f>
        <v>0</v>
      </c>
      <c r="I18" s="23">
        <f>'[1]14'!P$1348</f>
        <v>0</v>
      </c>
      <c r="J18" s="23">
        <f>'[1]14'!Y$1348</f>
        <v>0</v>
      </c>
      <c r="K18" s="25">
        <f>'[1]14'!AA$1348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'[1]14'!C$1351</f>
        <v>0</v>
      </c>
      <c r="D19" s="23">
        <f>'[1]14'!D$1351</f>
        <v>0</v>
      </c>
      <c r="E19" s="23">
        <f>'[1]14'!E$1351</f>
        <v>0</v>
      </c>
      <c r="F19" s="24">
        <f>'[1]14'!F$1351</f>
        <v>0</v>
      </c>
      <c r="G19" s="23">
        <f>'[1]14'!G$1351</f>
        <v>0</v>
      </c>
      <c r="H19" s="25">
        <f>'[1]14'!H$1351</f>
        <v>0</v>
      </c>
      <c r="I19" s="23">
        <f>'[1]14'!P$1351</f>
        <v>0</v>
      </c>
      <c r="J19" s="23">
        <f>'[1]14'!Y$1351</f>
        <v>0</v>
      </c>
      <c r="K19" s="25">
        <f>'[1]14'!AA$1351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'[1]14'!C$1352</f>
        <v>0</v>
      </c>
      <c r="D20" s="23">
        <f>'[1]14'!D$1352</f>
        <v>0</v>
      </c>
      <c r="E20" s="23">
        <f>'[1]14'!E$1352</f>
        <v>0</v>
      </c>
      <c r="F20" s="24">
        <f>'[1]14'!F$1352</f>
        <v>0</v>
      </c>
      <c r="G20" s="23">
        <f>'[1]14'!G$1352</f>
        <v>0</v>
      </c>
      <c r="H20" s="25">
        <f>'[1]14'!H$1352</f>
        <v>0</v>
      </c>
      <c r="I20" s="23">
        <f>'[1]14'!P$1352</f>
        <v>0</v>
      </c>
      <c r="J20" s="23">
        <f>'[1]14'!Y$1352</f>
        <v>0</v>
      </c>
      <c r="K20" s="25">
        <f>'[1]14'!AA$1352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'[1]14'!C$1353</f>
        <v>0</v>
      </c>
      <c r="D21" s="23">
        <f>'[1]14'!D$1353</f>
        <v>0</v>
      </c>
      <c r="E21" s="23">
        <f>'[1]14'!E$1353</f>
        <v>0</v>
      </c>
      <c r="F21" s="24">
        <f>'[1]14'!F$1353</f>
        <v>0</v>
      </c>
      <c r="G21" s="23">
        <f>'[1]14'!G$1353</f>
        <v>0</v>
      </c>
      <c r="H21" s="25">
        <f>'[1]14'!H$1353</f>
        <v>0</v>
      </c>
      <c r="I21" s="23">
        <f>'[1]14'!P$1353</f>
        <v>0</v>
      </c>
      <c r="J21" s="23">
        <f>'[1]14'!Y$1353</f>
        <v>0</v>
      </c>
      <c r="K21" s="25">
        <f>'[1]14'!AA$1353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'[1]14'!C$1354</f>
        <v>0</v>
      </c>
      <c r="D22" s="23">
        <f>'[1]14'!D$1354</f>
        <v>0</v>
      </c>
      <c r="E22" s="23">
        <f>'[1]14'!E$1354</f>
        <v>0</v>
      </c>
      <c r="F22" s="24">
        <f>'[1]14'!F$1354</f>
        <v>0</v>
      </c>
      <c r="G22" s="23">
        <f>'[1]14'!G$1354</f>
        <v>0</v>
      </c>
      <c r="H22" s="25">
        <f>'[1]14'!H$1354</f>
        <v>0</v>
      </c>
      <c r="I22" s="23">
        <f>'[1]14'!P$1354</f>
        <v>0</v>
      </c>
      <c r="J22" s="23">
        <f>'[1]14'!Y$1354</f>
        <v>0</v>
      </c>
      <c r="K22" s="25">
        <f>'[1]14'!AA$1354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'[1]14'!C$1355</f>
        <v>0</v>
      </c>
      <c r="D23" s="39">
        <f>'[1]14'!D$1355</f>
        <v>0</v>
      </c>
      <c r="E23" s="39">
        <f>'[1]14'!E$1355</f>
        <v>0</v>
      </c>
      <c r="F23" s="38">
        <f>'[1]14'!F$1355</f>
        <v>0</v>
      </c>
      <c r="G23" s="39">
        <f>'[1]14'!G$1355</f>
        <v>0</v>
      </c>
      <c r="H23" s="40">
        <f>'[1]14'!H$1355</f>
        <v>0</v>
      </c>
      <c r="I23" s="39">
        <f>'[1]14'!P$1355</f>
        <v>0</v>
      </c>
      <c r="J23" s="39">
        <f>'[1]14'!Y$1355</f>
        <v>0</v>
      </c>
      <c r="K23" s="40">
        <f>'[1]14'!AA$1355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'[1]14'!C$1356</f>
        <v>0</v>
      </c>
      <c r="D24" s="52">
        <f>'[1]14'!D$1356</f>
        <v>0</v>
      </c>
      <c r="E24" s="52">
        <f>'[1]14'!E$1356</f>
        <v>0</v>
      </c>
      <c r="F24" s="53">
        <f>'[1]14'!F$1356</f>
        <v>0</v>
      </c>
      <c r="G24" s="52">
        <f>'[1]14'!G$1356</f>
        <v>0</v>
      </c>
      <c r="H24" s="54">
        <f>'[1]14'!H$1356</f>
        <v>0</v>
      </c>
      <c r="I24" s="52">
        <f>'[1]14'!P$1356</f>
        <v>0</v>
      </c>
      <c r="J24" s="52">
        <f>'[1]14'!Y$1356</f>
        <v>0</v>
      </c>
      <c r="K24" s="52">
        <f>'[1]14'!AA$1356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"&amp;'[1]14'!$B$17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'[1]14'!$B1403</f>
        <v>1. 0</v>
      </c>
      <c r="C4" s="23">
        <f>'[1]14'!$C1403</f>
        <v>0</v>
      </c>
      <c r="D4" s="23">
        <f>'[1]14'!$D1403</f>
        <v>0</v>
      </c>
      <c r="E4" s="23">
        <f>'[1]14'!$E1403</f>
        <v>0</v>
      </c>
      <c r="F4" s="35">
        <f>'[1]14'!$F1403</f>
        <v>0</v>
      </c>
      <c r="G4" s="34">
        <f>'[1]14'!$G1403</f>
        <v>0</v>
      </c>
      <c r="H4" s="36">
        <f>'[1]14'!$H1403</f>
        <v>0</v>
      </c>
      <c r="I4" s="23">
        <f>'[1]14'!$P1403</f>
        <v>0</v>
      </c>
      <c r="J4" s="23">
        <f>'[1]14'!$Y1403</f>
        <v>0</v>
      </c>
      <c r="K4" s="23">
        <f>'[1]14'!$AA1403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'[1]14'!$B1404</f>
        <v>2. 0</v>
      </c>
      <c r="C5" s="23">
        <f>'[1]14'!$C1404</f>
        <v>0</v>
      </c>
      <c r="D5" s="23">
        <f>'[1]14'!$D1404</f>
        <v>0</v>
      </c>
      <c r="E5" s="23">
        <f>'[1]14'!$E1404</f>
        <v>0</v>
      </c>
      <c r="F5" s="24">
        <f>'[1]14'!$F1404</f>
        <v>0</v>
      </c>
      <c r="G5" s="23">
        <f>'[1]14'!$G1404</f>
        <v>0</v>
      </c>
      <c r="H5" s="25">
        <f>'[1]14'!$H1404</f>
        <v>0</v>
      </c>
      <c r="I5" s="23">
        <f>'[1]14'!$P1404</f>
        <v>0</v>
      </c>
      <c r="J5" s="23">
        <f>'[1]14'!$Y1404</f>
        <v>0</v>
      </c>
      <c r="K5" s="23">
        <f>'[1]14'!$AA1404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'[1]14'!$B1405</f>
        <v>3. 0</v>
      </c>
      <c r="C6" s="23">
        <f>'[1]14'!$C1405</f>
        <v>0</v>
      </c>
      <c r="D6" s="23">
        <f>'[1]14'!$D1405</f>
        <v>0</v>
      </c>
      <c r="E6" s="23">
        <f>'[1]14'!$E1405</f>
        <v>0</v>
      </c>
      <c r="F6" s="24">
        <f>'[1]14'!$F1405</f>
        <v>0</v>
      </c>
      <c r="G6" s="23">
        <f>'[1]14'!$G1405</f>
        <v>0</v>
      </c>
      <c r="H6" s="25">
        <f>'[1]14'!$H1405</f>
        <v>0</v>
      </c>
      <c r="I6" s="23">
        <f>'[1]14'!$P1405</f>
        <v>0</v>
      </c>
      <c r="J6" s="23">
        <f>'[1]14'!$Y1405</f>
        <v>0</v>
      </c>
      <c r="K6" s="23">
        <f>'[1]14'!$AA1405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'[1]14'!$B1406</f>
        <v>4. 0</v>
      </c>
      <c r="C7" s="23">
        <f>'[1]14'!$C1406</f>
        <v>0</v>
      </c>
      <c r="D7" s="23">
        <f>'[1]14'!$D1406</f>
        <v>0</v>
      </c>
      <c r="E7" s="23">
        <f>'[1]14'!$E1406</f>
        <v>0</v>
      </c>
      <c r="F7" s="24">
        <f>'[1]14'!$F1406</f>
        <v>0</v>
      </c>
      <c r="G7" s="23">
        <f>'[1]14'!$G1406</f>
        <v>0</v>
      </c>
      <c r="H7" s="25">
        <f>'[1]14'!$H1406</f>
        <v>0</v>
      </c>
      <c r="I7" s="23">
        <f>'[1]14'!$P1406</f>
        <v>0</v>
      </c>
      <c r="J7" s="23">
        <f>'[1]14'!$Y1406</f>
        <v>0</v>
      </c>
      <c r="K7" s="23">
        <f>'[1]14'!$AA1406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'[1]14'!$B1407</f>
        <v>5. 0</v>
      </c>
      <c r="C8" s="23">
        <f>'[1]14'!$C1407</f>
        <v>0</v>
      </c>
      <c r="D8" s="23">
        <f>'[1]14'!$D1407</f>
        <v>0</v>
      </c>
      <c r="E8" s="23">
        <f>'[1]14'!$E1407</f>
        <v>0</v>
      </c>
      <c r="F8" s="24">
        <f>'[1]14'!$F1407</f>
        <v>0</v>
      </c>
      <c r="G8" s="23">
        <f>'[1]14'!$G1407</f>
        <v>0</v>
      </c>
      <c r="H8" s="25">
        <f>'[1]14'!$H1407</f>
        <v>0</v>
      </c>
      <c r="I8" s="23">
        <f>'[1]14'!$P1407</f>
        <v>0</v>
      </c>
      <c r="J8" s="23">
        <f>'[1]14'!$Y1407</f>
        <v>0</v>
      </c>
      <c r="K8" s="23">
        <f>'[1]14'!$AA1407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'[1]14'!$B1408</f>
        <v>6. 0</v>
      </c>
      <c r="C9" s="23">
        <f>'[1]14'!$C1408</f>
        <v>0</v>
      </c>
      <c r="D9" s="23">
        <f>'[1]14'!$D1408</f>
        <v>0</v>
      </c>
      <c r="E9" s="23">
        <f>'[1]14'!$E1408</f>
        <v>0</v>
      </c>
      <c r="F9" s="24">
        <f>'[1]14'!$F1408</f>
        <v>0</v>
      </c>
      <c r="G9" s="23">
        <f>'[1]14'!$G1408</f>
        <v>0</v>
      </c>
      <c r="H9" s="25">
        <f>'[1]14'!$H1408</f>
        <v>0</v>
      </c>
      <c r="I9" s="23">
        <f>'[1]14'!$P1408</f>
        <v>0</v>
      </c>
      <c r="J9" s="23">
        <f>'[1]14'!$Y1408</f>
        <v>0</v>
      </c>
      <c r="K9" s="23">
        <f>'[1]14'!$AA1408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'[1]14'!$B1409</f>
        <v>7. 0</v>
      </c>
      <c r="C10" s="23">
        <f>'[1]14'!$C1409</f>
        <v>0</v>
      </c>
      <c r="D10" s="23">
        <f>'[1]14'!$D1409</f>
        <v>0</v>
      </c>
      <c r="E10" s="23">
        <f>'[1]14'!$E1409</f>
        <v>0</v>
      </c>
      <c r="F10" s="24">
        <f>'[1]14'!$F1409</f>
        <v>0</v>
      </c>
      <c r="G10" s="23">
        <f>'[1]14'!$G1409</f>
        <v>0</v>
      </c>
      <c r="H10" s="25">
        <f>'[1]14'!$H1409</f>
        <v>0</v>
      </c>
      <c r="I10" s="23">
        <f>'[1]14'!$P1409</f>
        <v>0</v>
      </c>
      <c r="J10" s="23">
        <f>'[1]14'!$Y1409</f>
        <v>0</v>
      </c>
      <c r="K10" s="23">
        <f>'[1]14'!$AA1409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'[1]14'!$B1410</f>
        <v>8. 0</v>
      </c>
      <c r="C11" s="23">
        <f>'[1]14'!$C1410</f>
        <v>0</v>
      </c>
      <c r="D11" s="23">
        <f>'[1]14'!$D1410</f>
        <v>0</v>
      </c>
      <c r="E11" s="23">
        <f>'[1]14'!$E1410</f>
        <v>0</v>
      </c>
      <c r="F11" s="24">
        <f>'[1]14'!$F1410</f>
        <v>0</v>
      </c>
      <c r="G11" s="23">
        <f>'[1]14'!$G1410</f>
        <v>0</v>
      </c>
      <c r="H11" s="25">
        <f>'[1]14'!$H1410</f>
        <v>0</v>
      </c>
      <c r="I11" s="23">
        <f>'[1]14'!$P1410</f>
        <v>0</v>
      </c>
      <c r="J11" s="23">
        <f>'[1]14'!$Y1410</f>
        <v>0</v>
      </c>
      <c r="K11" s="23">
        <f>'[1]14'!$AA1410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'[1]14'!$B1411</f>
        <v>9. 0</v>
      </c>
      <c r="C12" s="23">
        <f>'[1]14'!$C1411</f>
        <v>0</v>
      </c>
      <c r="D12" s="23">
        <f>'[1]14'!$D1411</f>
        <v>0</v>
      </c>
      <c r="E12" s="23">
        <f>'[1]14'!$E1411</f>
        <v>0</v>
      </c>
      <c r="F12" s="24">
        <f>'[1]14'!$F1411</f>
        <v>0</v>
      </c>
      <c r="G12" s="23">
        <f>'[1]14'!$G1411</f>
        <v>0</v>
      </c>
      <c r="H12" s="25">
        <f>'[1]14'!$H1411</f>
        <v>0</v>
      </c>
      <c r="I12" s="23">
        <f>'[1]14'!$P1411</f>
        <v>0</v>
      </c>
      <c r="J12" s="23">
        <f>'[1]14'!$Y1411</f>
        <v>0</v>
      </c>
      <c r="K12" s="23">
        <f>'[1]14'!$AA1411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'[1]14'!$B1412</f>
        <v>10. 0</v>
      </c>
      <c r="C13" s="23">
        <f>'[1]14'!$C1412</f>
        <v>0</v>
      </c>
      <c r="D13" s="23">
        <f>'[1]14'!$D1412</f>
        <v>0</v>
      </c>
      <c r="E13" s="23">
        <f>'[1]14'!$E1412</f>
        <v>0</v>
      </c>
      <c r="F13" s="24">
        <f>'[1]14'!$F1412</f>
        <v>0</v>
      </c>
      <c r="G13" s="23">
        <f>'[1]14'!$G1412</f>
        <v>0</v>
      </c>
      <c r="H13" s="25">
        <f>'[1]14'!$H1412</f>
        <v>0</v>
      </c>
      <c r="I13" s="23">
        <f>'[1]14'!$P1412</f>
        <v>0</v>
      </c>
      <c r="J13" s="23">
        <f>'[1]14'!$Y1412</f>
        <v>0</v>
      </c>
      <c r="K13" s="23">
        <f>'[1]14'!$AA1412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'[1]14'!$B1413</f>
        <v>11. 0</v>
      </c>
      <c r="C14" s="23">
        <f>'[1]14'!$C1413</f>
        <v>0</v>
      </c>
      <c r="D14" s="23">
        <f>'[1]14'!$D1413</f>
        <v>0</v>
      </c>
      <c r="E14" s="23">
        <f>'[1]14'!$E1413</f>
        <v>0</v>
      </c>
      <c r="F14" s="24">
        <f>'[1]14'!$F1413</f>
        <v>0</v>
      </c>
      <c r="G14" s="23">
        <f>'[1]14'!$G1413</f>
        <v>0</v>
      </c>
      <c r="H14" s="25">
        <f>'[1]14'!$H1413</f>
        <v>0</v>
      </c>
      <c r="I14" s="23">
        <f>'[1]14'!$P1413</f>
        <v>0</v>
      </c>
      <c r="J14" s="23">
        <f>'[1]14'!$Y1413</f>
        <v>0</v>
      </c>
      <c r="K14" s="23">
        <f>'[1]14'!$AA1413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'[1]14'!$B1414</f>
        <v>12. 0</v>
      </c>
      <c r="C15" s="23">
        <f>'[1]14'!$C1414</f>
        <v>0</v>
      </c>
      <c r="D15" s="23">
        <f>'[1]14'!$D1414</f>
        <v>0</v>
      </c>
      <c r="E15" s="23">
        <f>'[1]14'!$E1414</f>
        <v>0</v>
      </c>
      <c r="F15" s="24">
        <f>'[1]14'!$F1414</f>
        <v>0</v>
      </c>
      <c r="G15" s="23">
        <f>'[1]14'!$G1414</f>
        <v>0</v>
      </c>
      <c r="H15" s="25">
        <f>'[1]14'!$H1414</f>
        <v>0</v>
      </c>
      <c r="I15" s="23">
        <f>'[1]14'!$P1414</f>
        <v>0</v>
      </c>
      <c r="J15" s="23">
        <f>'[1]14'!$Y1414</f>
        <v>0</v>
      </c>
      <c r="K15" s="23">
        <f>'[1]14'!$AA1414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'[1]14'!$B1415</f>
        <v>13. 0</v>
      </c>
      <c r="C16" s="23">
        <f>'[1]14'!$C1415</f>
        <v>0</v>
      </c>
      <c r="D16" s="23">
        <f>'[1]14'!$D1415</f>
        <v>0</v>
      </c>
      <c r="E16" s="23">
        <f>'[1]14'!$E1415</f>
        <v>0</v>
      </c>
      <c r="F16" s="24">
        <f>'[1]14'!$F1415</f>
        <v>0</v>
      </c>
      <c r="G16" s="23">
        <f>'[1]14'!$G1415</f>
        <v>0</v>
      </c>
      <c r="H16" s="25">
        <f>'[1]14'!$H1415</f>
        <v>0</v>
      </c>
      <c r="I16" s="23">
        <f>'[1]14'!$P1415</f>
        <v>0</v>
      </c>
      <c r="J16" s="23">
        <f>'[1]14'!$Y1415</f>
        <v>0</v>
      </c>
      <c r="K16" s="23">
        <f>'[1]14'!$AA1415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'[1]14'!$B1416</f>
        <v>14. 0</v>
      </c>
      <c r="C17" s="23">
        <f>'[1]14'!$C1416</f>
        <v>0</v>
      </c>
      <c r="D17" s="23">
        <f>'[1]14'!$D1416</f>
        <v>0</v>
      </c>
      <c r="E17" s="23">
        <f>'[1]14'!$E1416</f>
        <v>0</v>
      </c>
      <c r="F17" s="24">
        <f>'[1]14'!$F1416</f>
        <v>0</v>
      </c>
      <c r="G17" s="23">
        <f>'[1]14'!$G1416</f>
        <v>0</v>
      </c>
      <c r="H17" s="25">
        <f>'[1]14'!$H1416</f>
        <v>0</v>
      </c>
      <c r="I17" s="23">
        <f>'[1]14'!$P1416</f>
        <v>0</v>
      </c>
      <c r="J17" s="23">
        <f>'[1]14'!$Y1416</f>
        <v>0</v>
      </c>
      <c r="K17" s="23">
        <f>'[1]14'!$AA1416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'[1]14'!$B1417</f>
        <v>15. 0</v>
      </c>
      <c r="C18" s="23">
        <f>'[1]14'!$C1417</f>
        <v>0</v>
      </c>
      <c r="D18" s="23">
        <f>'[1]14'!$D1417</f>
        <v>0</v>
      </c>
      <c r="E18" s="23">
        <f>'[1]14'!$E1417</f>
        <v>0</v>
      </c>
      <c r="F18" s="24">
        <f>'[1]14'!$F1417</f>
        <v>0</v>
      </c>
      <c r="G18" s="23">
        <f>'[1]14'!$G1417</f>
        <v>0</v>
      </c>
      <c r="H18" s="25">
        <f>'[1]14'!$H1417</f>
        <v>0</v>
      </c>
      <c r="I18" s="23">
        <f>'[1]14'!$P1417</f>
        <v>0</v>
      </c>
      <c r="J18" s="23">
        <f>'[1]14'!$Y1417</f>
        <v>0</v>
      </c>
      <c r="K18" s="23">
        <f>'[1]14'!$AA1417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'[1]14'!$B$17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'[1]14'!C$1425</f>
        <v>0</v>
      </c>
      <c r="D5" s="34">
        <f>'[1]14'!D$1425</f>
        <v>0</v>
      </c>
      <c r="E5" s="34">
        <f>'[1]14'!E$1425</f>
        <v>0</v>
      </c>
      <c r="F5" s="35">
        <f>'[1]14'!F$1425</f>
        <v>0</v>
      </c>
      <c r="G5" s="34">
        <f>'[1]14'!G$1425</f>
        <v>0</v>
      </c>
      <c r="H5" s="36">
        <f>'[1]14'!H$1425</f>
        <v>0</v>
      </c>
      <c r="I5" s="34">
        <f>'[1]14'!P$1425</f>
        <v>0</v>
      </c>
      <c r="J5" s="34">
        <f>'[1]14'!Y$1425</f>
        <v>0</v>
      </c>
      <c r="K5" s="36">
        <f>'[1]14'!AA$1425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'[1]14'!C$1428</f>
        <v>0</v>
      </c>
      <c r="D6" s="23">
        <f>'[1]14'!D$1428</f>
        <v>0</v>
      </c>
      <c r="E6" s="23">
        <f>'[1]14'!E$1428</f>
        <v>0</v>
      </c>
      <c r="F6" s="24">
        <f>'[1]14'!F$1428</f>
        <v>0</v>
      </c>
      <c r="G6" s="23">
        <f>'[1]14'!G$1428</f>
        <v>0</v>
      </c>
      <c r="H6" s="25">
        <f>'[1]14'!H$1428</f>
        <v>0</v>
      </c>
      <c r="I6" s="23">
        <f>'[1]14'!P$1428</f>
        <v>0</v>
      </c>
      <c r="J6" s="23">
        <f>'[1]14'!Y$1428</f>
        <v>0</v>
      </c>
      <c r="K6" s="25">
        <f>'[1]14'!AA$1428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'[1]14'!C$1467</f>
        <v>0</v>
      </c>
      <c r="D7" s="39">
        <f>'[1]14'!D$1467</f>
        <v>0</v>
      </c>
      <c r="E7" s="39">
        <f>'[1]14'!E$1467</f>
        <v>0</v>
      </c>
      <c r="F7" s="38">
        <f>'[1]14'!F$1467</f>
        <v>0</v>
      </c>
      <c r="G7" s="39">
        <f>'[1]14'!G$1467</f>
        <v>0</v>
      </c>
      <c r="H7" s="40">
        <f>'[1]14'!H$1467</f>
        <v>0</v>
      </c>
      <c r="I7" s="39">
        <f>'[1]14'!P$1467</f>
        <v>0</v>
      </c>
      <c r="J7" s="39">
        <f>'[1]14'!Y$1467</f>
        <v>0</v>
      </c>
      <c r="K7" s="40">
        <f>'[1]14'!AA$1467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'[1]14'!C$1471</f>
        <v>0</v>
      </c>
      <c r="D9" s="34">
        <f>'[1]14'!D$1471</f>
        <v>0</v>
      </c>
      <c r="E9" s="34">
        <f>'[1]14'!E$1471</f>
        <v>0</v>
      </c>
      <c r="F9" s="35">
        <f>'[1]14'!F$1471</f>
        <v>0</v>
      </c>
      <c r="G9" s="34">
        <f>'[1]14'!G$1471</f>
        <v>0</v>
      </c>
      <c r="H9" s="36">
        <f>'[1]14'!H$1471</f>
        <v>0</v>
      </c>
      <c r="I9" s="34">
        <f>'[1]14'!P$1471</f>
        <v>0</v>
      </c>
      <c r="J9" s="34">
        <f>'[1]14'!Y$1471</f>
        <v>0</v>
      </c>
      <c r="K9" s="36">
        <f>'[1]14'!AA$1471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'[1]14'!C$1478</f>
        <v>0</v>
      </c>
      <c r="D10" s="23">
        <f>'[1]14'!D$1478</f>
        <v>0</v>
      </c>
      <c r="E10" s="23">
        <f>'[1]14'!E$1478</f>
        <v>0</v>
      </c>
      <c r="F10" s="24">
        <f>'[1]14'!F$1478</f>
        <v>0</v>
      </c>
      <c r="G10" s="23">
        <f>'[1]14'!G$1478</f>
        <v>0</v>
      </c>
      <c r="H10" s="25">
        <f>'[1]14'!H$1478</f>
        <v>0</v>
      </c>
      <c r="I10" s="23">
        <f>'[1]14'!P$1478</f>
        <v>0</v>
      </c>
      <c r="J10" s="23">
        <f>'[1]14'!Y$1478</f>
        <v>0</v>
      </c>
      <c r="K10" s="25">
        <f>'[1]14'!AA$1478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'[1]14'!C$1481</f>
        <v>0</v>
      </c>
      <c r="D11" s="23">
        <f>'[1]14'!D$1481</f>
        <v>0</v>
      </c>
      <c r="E11" s="23">
        <f>'[1]14'!E$1481</f>
        <v>0</v>
      </c>
      <c r="F11" s="24">
        <f>'[1]14'!F$1481</f>
        <v>0</v>
      </c>
      <c r="G11" s="23">
        <f>'[1]14'!G$1481</f>
        <v>0</v>
      </c>
      <c r="H11" s="25">
        <f>'[1]14'!H$1481</f>
        <v>0</v>
      </c>
      <c r="I11" s="23">
        <f>'[1]14'!P$1481</f>
        <v>0</v>
      </c>
      <c r="J11" s="23">
        <f>'[1]14'!Y$1481</f>
        <v>0</v>
      </c>
      <c r="K11" s="25">
        <f>'[1]14'!AA$1481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'[1]14'!C$1482</f>
        <v>0</v>
      </c>
      <c r="D12" s="23">
        <f>'[1]14'!D$1482</f>
        <v>0</v>
      </c>
      <c r="E12" s="23">
        <f>'[1]14'!E$1482</f>
        <v>0</v>
      </c>
      <c r="F12" s="24">
        <f>'[1]14'!F$1482</f>
        <v>0</v>
      </c>
      <c r="G12" s="23">
        <f>'[1]14'!G$1482</f>
        <v>0</v>
      </c>
      <c r="H12" s="25">
        <f>'[1]14'!H$1482</f>
        <v>0</v>
      </c>
      <c r="I12" s="23">
        <f>'[1]14'!P$1482</f>
        <v>0</v>
      </c>
      <c r="J12" s="23">
        <f>'[1]14'!Y$1482</f>
        <v>0</v>
      </c>
      <c r="K12" s="25">
        <f>'[1]14'!AA$1482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'[1]14'!C$1483</f>
        <v>0</v>
      </c>
      <c r="D13" s="23">
        <f>'[1]14'!D$1483</f>
        <v>0</v>
      </c>
      <c r="E13" s="23">
        <f>'[1]14'!E$1483</f>
        <v>0</v>
      </c>
      <c r="F13" s="24">
        <f>'[1]14'!F$1483</f>
        <v>0</v>
      </c>
      <c r="G13" s="23">
        <f>'[1]14'!G$1483</f>
        <v>0</v>
      </c>
      <c r="H13" s="25">
        <f>'[1]14'!H$1483</f>
        <v>0</v>
      </c>
      <c r="I13" s="23">
        <f>'[1]14'!P$1483</f>
        <v>0</v>
      </c>
      <c r="J13" s="23">
        <f>'[1]14'!Y$1483</f>
        <v>0</v>
      </c>
      <c r="K13" s="25">
        <f>'[1]14'!AA$1483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'[1]14'!C$1490</f>
        <v>0</v>
      </c>
      <c r="D14" s="23">
        <f>'[1]14'!D$1490</f>
        <v>0</v>
      </c>
      <c r="E14" s="23">
        <f>'[1]14'!E$1490</f>
        <v>0</v>
      </c>
      <c r="F14" s="24">
        <f>'[1]14'!F$1490</f>
        <v>0</v>
      </c>
      <c r="G14" s="23">
        <f>'[1]14'!G$1490</f>
        <v>0</v>
      </c>
      <c r="H14" s="25">
        <f>'[1]14'!H$1490</f>
        <v>0</v>
      </c>
      <c r="I14" s="23">
        <f>'[1]14'!P$1490</f>
        <v>0</v>
      </c>
      <c r="J14" s="23">
        <f>'[1]14'!Y$1490</f>
        <v>0</v>
      </c>
      <c r="K14" s="25">
        <f>'[1]14'!AA$1490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'[1]14'!C$1491</f>
        <v>0</v>
      </c>
      <c r="D15" s="39">
        <f>'[1]14'!D$1491</f>
        <v>0</v>
      </c>
      <c r="E15" s="39">
        <f>'[1]14'!E$1491</f>
        <v>0</v>
      </c>
      <c r="F15" s="38">
        <f>'[1]14'!F$1491</f>
        <v>0</v>
      </c>
      <c r="G15" s="39">
        <f>'[1]14'!G$1491</f>
        <v>0</v>
      </c>
      <c r="H15" s="40">
        <f>'[1]14'!H$1491</f>
        <v>0</v>
      </c>
      <c r="I15" s="39">
        <f>'[1]14'!P$1491</f>
        <v>0</v>
      </c>
      <c r="J15" s="39">
        <f>'[1]14'!Y$1491</f>
        <v>0</v>
      </c>
      <c r="K15" s="40">
        <f>'[1]14'!AA$1491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'[1]14'!C$1495</f>
        <v>0</v>
      </c>
      <c r="D17" s="34">
        <f>'[1]14'!D$1495</f>
        <v>0</v>
      </c>
      <c r="E17" s="34">
        <f>'[1]14'!E$1495</f>
        <v>0</v>
      </c>
      <c r="F17" s="35">
        <f>'[1]14'!F$1495</f>
        <v>0</v>
      </c>
      <c r="G17" s="34">
        <f>'[1]14'!G$1495</f>
        <v>0</v>
      </c>
      <c r="H17" s="36">
        <f>'[1]14'!H$1495</f>
        <v>0</v>
      </c>
      <c r="I17" s="34">
        <f>'[1]14'!P$1495</f>
        <v>0</v>
      </c>
      <c r="J17" s="34">
        <f>'[1]14'!Y$1495</f>
        <v>0</v>
      </c>
      <c r="K17" s="36">
        <f>'[1]14'!AA$1495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'[1]14'!C$1498</f>
        <v>0</v>
      </c>
      <c r="D18" s="23">
        <f>'[1]14'!D$1498</f>
        <v>0</v>
      </c>
      <c r="E18" s="23">
        <f>'[1]14'!E$1498</f>
        <v>0</v>
      </c>
      <c r="F18" s="24">
        <f>'[1]14'!F$1498</f>
        <v>0</v>
      </c>
      <c r="G18" s="23">
        <f>'[1]14'!G$1498</f>
        <v>0</v>
      </c>
      <c r="H18" s="25">
        <f>'[1]14'!H$1498</f>
        <v>0</v>
      </c>
      <c r="I18" s="23">
        <f>'[1]14'!P$1498</f>
        <v>0</v>
      </c>
      <c r="J18" s="23">
        <f>'[1]14'!Y$1498</f>
        <v>0</v>
      </c>
      <c r="K18" s="25">
        <f>'[1]14'!AA$1498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'[1]14'!C$1501</f>
        <v>0</v>
      </c>
      <c r="D19" s="23">
        <f>'[1]14'!D$1501</f>
        <v>0</v>
      </c>
      <c r="E19" s="23">
        <f>'[1]14'!E$1501</f>
        <v>0</v>
      </c>
      <c r="F19" s="24">
        <f>'[1]14'!F$1501</f>
        <v>0</v>
      </c>
      <c r="G19" s="23">
        <f>'[1]14'!G$1501</f>
        <v>0</v>
      </c>
      <c r="H19" s="25">
        <f>'[1]14'!H$1501</f>
        <v>0</v>
      </c>
      <c r="I19" s="23">
        <f>'[1]14'!P$1501</f>
        <v>0</v>
      </c>
      <c r="J19" s="23">
        <f>'[1]14'!Y$1501</f>
        <v>0</v>
      </c>
      <c r="K19" s="25">
        <f>'[1]14'!AA$1501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'[1]14'!C$1502</f>
        <v>0</v>
      </c>
      <c r="D20" s="23">
        <f>'[1]14'!D$1502</f>
        <v>0</v>
      </c>
      <c r="E20" s="23">
        <f>'[1]14'!E$1502</f>
        <v>0</v>
      </c>
      <c r="F20" s="24">
        <f>'[1]14'!F$1502</f>
        <v>0</v>
      </c>
      <c r="G20" s="23">
        <f>'[1]14'!G$1502</f>
        <v>0</v>
      </c>
      <c r="H20" s="25">
        <f>'[1]14'!H$1502</f>
        <v>0</v>
      </c>
      <c r="I20" s="23">
        <f>'[1]14'!P$1502</f>
        <v>0</v>
      </c>
      <c r="J20" s="23">
        <f>'[1]14'!Y$1502</f>
        <v>0</v>
      </c>
      <c r="K20" s="25">
        <f>'[1]14'!AA$1502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'[1]14'!C$1503</f>
        <v>0</v>
      </c>
      <c r="D21" s="23">
        <f>'[1]14'!D$1503</f>
        <v>0</v>
      </c>
      <c r="E21" s="23">
        <f>'[1]14'!E$1503</f>
        <v>0</v>
      </c>
      <c r="F21" s="24">
        <f>'[1]14'!F$1503</f>
        <v>0</v>
      </c>
      <c r="G21" s="23">
        <f>'[1]14'!G$1503</f>
        <v>0</v>
      </c>
      <c r="H21" s="25">
        <f>'[1]14'!H$1503</f>
        <v>0</v>
      </c>
      <c r="I21" s="23">
        <f>'[1]14'!P$1503</f>
        <v>0</v>
      </c>
      <c r="J21" s="23">
        <f>'[1]14'!Y$1503</f>
        <v>0</v>
      </c>
      <c r="K21" s="25">
        <f>'[1]14'!AA$1503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'[1]14'!C$1504</f>
        <v>0</v>
      </c>
      <c r="D22" s="23">
        <f>'[1]14'!D$1504</f>
        <v>0</v>
      </c>
      <c r="E22" s="23">
        <f>'[1]14'!E$1504</f>
        <v>0</v>
      </c>
      <c r="F22" s="24">
        <f>'[1]14'!F$1504</f>
        <v>0</v>
      </c>
      <c r="G22" s="23">
        <f>'[1]14'!G$1504</f>
        <v>0</v>
      </c>
      <c r="H22" s="25">
        <f>'[1]14'!H$1504</f>
        <v>0</v>
      </c>
      <c r="I22" s="23">
        <f>'[1]14'!P$1504</f>
        <v>0</v>
      </c>
      <c r="J22" s="23">
        <f>'[1]14'!Y$1504</f>
        <v>0</v>
      </c>
      <c r="K22" s="25">
        <f>'[1]14'!AA$1504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'[1]14'!C$1505</f>
        <v>0</v>
      </c>
      <c r="D23" s="39">
        <f>'[1]14'!D$1505</f>
        <v>0</v>
      </c>
      <c r="E23" s="39">
        <f>'[1]14'!E$1505</f>
        <v>0</v>
      </c>
      <c r="F23" s="38">
        <f>'[1]14'!F$1505</f>
        <v>0</v>
      </c>
      <c r="G23" s="39">
        <f>'[1]14'!G$1505</f>
        <v>0</v>
      </c>
      <c r="H23" s="40">
        <f>'[1]14'!H$1505</f>
        <v>0</v>
      </c>
      <c r="I23" s="39">
        <f>'[1]14'!P$1505</f>
        <v>0</v>
      </c>
      <c r="J23" s="39">
        <f>'[1]14'!Y$1505</f>
        <v>0</v>
      </c>
      <c r="K23" s="40">
        <f>'[1]14'!AA$1505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'[1]14'!C$1506</f>
        <v>0</v>
      </c>
      <c r="D24" s="52">
        <f>'[1]14'!D$1506</f>
        <v>0</v>
      </c>
      <c r="E24" s="52">
        <f>'[1]14'!E$1506</f>
        <v>0</v>
      </c>
      <c r="F24" s="53">
        <f>'[1]14'!F$1506</f>
        <v>0</v>
      </c>
      <c r="G24" s="52">
        <f>'[1]14'!G$1506</f>
        <v>0</v>
      </c>
      <c r="H24" s="54">
        <f>'[1]14'!H$1506</f>
        <v>0</v>
      </c>
      <c r="I24" s="52">
        <f>'[1]14'!P$1506</f>
        <v>0</v>
      </c>
      <c r="J24" s="52">
        <f>'[1]14'!Y$1506</f>
        <v>0</v>
      </c>
      <c r="K24" s="52">
        <f>'[1]14'!AA$1506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"&amp;PROPER('[1]14'!$B$6)</f>
        <v>Table B.1: Specification of receipts: Safety And Liaison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'[1]14'!C161</f>
        <v>0</v>
      </c>
      <c r="F5" s="88">
        <f>'[1]14'!D161</f>
        <v>0</v>
      </c>
      <c r="G5" s="88">
        <f>'[1]14'!E161</f>
        <v>0</v>
      </c>
      <c r="H5" s="89">
        <f>'[1]14'!F161</f>
        <v>0</v>
      </c>
      <c r="I5" s="88">
        <f>'[1]14'!G161</f>
        <v>0</v>
      </c>
      <c r="J5" s="90">
        <f>'[1]14'!H161</f>
        <v>0</v>
      </c>
      <c r="K5" s="88">
        <f>'[1]14'!I161</f>
        <v>0</v>
      </c>
      <c r="L5" s="88">
        <f>'[1]14'!J161</f>
        <v>0</v>
      </c>
      <c r="M5" s="88">
        <f>'[1]14'!K161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'[1]14'!C162</f>
        <v>0</v>
      </c>
      <c r="F6" s="101">
        <f>'[1]14'!D162</f>
        <v>0</v>
      </c>
      <c r="G6" s="101">
        <f>'[1]14'!E162</f>
        <v>0</v>
      </c>
      <c r="H6" s="102">
        <f>'[1]14'!F162</f>
        <v>0</v>
      </c>
      <c r="I6" s="101">
        <f>'[1]14'!G162</f>
        <v>0</v>
      </c>
      <c r="J6" s="103">
        <f>'[1]14'!H162</f>
        <v>0</v>
      </c>
      <c r="K6" s="101">
        <f>'[1]14'!I162</f>
        <v>0</v>
      </c>
      <c r="L6" s="101">
        <f>'[1]14'!J162</f>
        <v>0</v>
      </c>
      <c r="M6" s="101">
        <f>'[1]14'!K162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'[1]14'!C163</f>
        <v>0</v>
      </c>
      <c r="F7" s="101">
        <f>'[1]14'!D163</f>
        <v>0</v>
      </c>
      <c r="G7" s="101">
        <f>'[1]14'!E163</f>
        <v>0</v>
      </c>
      <c r="H7" s="102">
        <f>'[1]14'!F163</f>
        <v>0</v>
      </c>
      <c r="I7" s="101">
        <f>'[1]14'!G163</f>
        <v>0</v>
      </c>
      <c r="J7" s="103">
        <f>'[1]14'!H163</f>
        <v>0</v>
      </c>
      <c r="K7" s="101">
        <f>'[1]14'!I163</f>
        <v>0</v>
      </c>
      <c r="L7" s="101">
        <f>'[1]14'!J163</f>
        <v>0</v>
      </c>
      <c r="M7" s="101">
        <f>'[1]14'!K163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'[1]14'!C164</f>
        <v>0</v>
      </c>
      <c r="F8" s="94">
        <f>'[1]14'!D164</f>
        <v>0</v>
      </c>
      <c r="G8" s="94">
        <f>'[1]14'!E164</f>
        <v>0</v>
      </c>
      <c r="H8" s="95">
        <f>'[1]14'!F164</f>
        <v>0</v>
      </c>
      <c r="I8" s="94">
        <f>'[1]14'!G164</f>
        <v>0</v>
      </c>
      <c r="J8" s="96">
        <f>'[1]14'!H164</f>
        <v>0</v>
      </c>
      <c r="K8" s="94">
        <f>'[1]14'!I164</f>
        <v>0</v>
      </c>
      <c r="L8" s="94">
        <f>'[1]14'!J164</f>
        <v>0</v>
      </c>
      <c r="M8" s="94">
        <f>'[1]14'!K164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50</v>
      </c>
      <c r="F9" s="74">
        <f t="shared" ref="F9:M9" si="1">F10+F19</f>
        <v>35</v>
      </c>
      <c r="G9" s="74">
        <f t="shared" si="1"/>
        <v>35</v>
      </c>
      <c r="H9" s="75">
        <f t="shared" si="1"/>
        <v>34</v>
      </c>
      <c r="I9" s="74">
        <f t="shared" si="1"/>
        <v>37</v>
      </c>
      <c r="J9" s="76">
        <f t="shared" si="1"/>
        <v>37</v>
      </c>
      <c r="K9" s="74">
        <f t="shared" si="1"/>
        <v>39</v>
      </c>
      <c r="L9" s="74">
        <f t="shared" si="1"/>
        <v>42</v>
      </c>
      <c r="M9" s="74">
        <f t="shared" si="1"/>
        <v>44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50</v>
      </c>
      <c r="F10" s="81">
        <f t="shared" ref="F10:M10" si="2">SUM(F11:F13)</f>
        <v>35</v>
      </c>
      <c r="G10" s="81">
        <f t="shared" si="2"/>
        <v>35</v>
      </c>
      <c r="H10" s="82">
        <f t="shared" si="2"/>
        <v>34</v>
      </c>
      <c r="I10" s="81">
        <f t="shared" si="2"/>
        <v>37</v>
      </c>
      <c r="J10" s="83">
        <f t="shared" si="2"/>
        <v>37</v>
      </c>
      <c r="K10" s="81">
        <f t="shared" si="2"/>
        <v>39</v>
      </c>
      <c r="L10" s="81">
        <f t="shared" si="2"/>
        <v>42</v>
      </c>
      <c r="M10" s="81">
        <f t="shared" si="2"/>
        <v>44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'[1]14'!C167</f>
        <v>0</v>
      </c>
      <c r="F11" s="88">
        <f>'[1]14'!D167</f>
        <v>0</v>
      </c>
      <c r="G11" s="88">
        <f>'[1]14'!E167</f>
        <v>0</v>
      </c>
      <c r="H11" s="89">
        <f>'[1]14'!F167</f>
        <v>0</v>
      </c>
      <c r="I11" s="88">
        <f>'[1]14'!G167</f>
        <v>0</v>
      </c>
      <c r="J11" s="90">
        <f>'[1]14'!H167</f>
        <v>0</v>
      </c>
      <c r="K11" s="88">
        <f>'[1]14'!I167</f>
        <v>0</v>
      </c>
      <c r="L11" s="88">
        <f>'[1]14'!J167</f>
        <v>0</v>
      </c>
      <c r="M11" s="88">
        <f>'[1]14'!K167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'[1]14'!C168</f>
        <v>0</v>
      </c>
      <c r="F12" s="101">
        <f>'[1]14'!D168</f>
        <v>0</v>
      </c>
      <c r="G12" s="101">
        <f>'[1]14'!E168</f>
        <v>0</v>
      </c>
      <c r="H12" s="102">
        <f>'[1]14'!F168</f>
        <v>0</v>
      </c>
      <c r="I12" s="101">
        <f>'[1]14'!G168</f>
        <v>0</v>
      </c>
      <c r="J12" s="103">
        <f>'[1]14'!H168</f>
        <v>0</v>
      </c>
      <c r="K12" s="101">
        <f>'[1]14'!I168</f>
        <v>0</v>
      </c>
      <c r="L12" s="101">
        <f>'[1]14'!J168</f>
        <v>0</v>
      </c>
      <c r="M12" s="101">
        <f>'[1]14'!K168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'[1]14'!C169</f>
        <v>50</v>
      </c>
      <c r="F13" s="101">
        <f>'[1]14'!D169</f>
        <v>35</v>
      </c>
      <c r="G13" s="101">
        <f>'[1]14'!E169</f>
        <v>35</v>
      </c>
      <c r="H13" s="102">
        <f>'[1]14'!F169</f>
        <v>34</v>
      </c>
      <c r="I13" s="101">
        <f>'[1]14'!G169</f>
        <v>37</v>
      </c>
      <c r="J13" s="103">
        <f>'[1]14'!H169</f>
        <v>37</v>
      </c>
      <c r="K13" s="101">
        <f>'[1]14'!I169</f>
        <v>39</v>
      </c>
      <c r="L13" s="101">
        <f>'[1]14'!J169</f>
        <v>42</v>
      </c>
      <c r="M13" s="101">
        <f>'[1]14'!K169</f>
        <v>44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>
        <f>'[1]14'!B171</f>
        <v>0</v>
      </c>
      <c r="C15" s="150" t="s">
        <v>44</v>
      </c>
      <c r="D15" s="150" t="s">
        <v>44</v>
      </c>
      <c r="E15" s="89">
        <f>'[1]14'!C171</f>
        <v>0</v>
      </c>
      <c r="F15" s="88">
        <f>'[1]14'!D171</f>
        <v>0</v>
      </c>
      <c r="G15" s="88">
        <f>'[1]14'!E171</f>
        <v>0</v>
      </c>
      <c r="H15" s="89">
        <f>'[1]14'!F171</f>
        <v>0</v>
      </c>
      <c r="I15" s="88">
        <f>'[1]14'!G171</f>
        <v>0</v>
      </c>
      <c r="J15" s="90">
        <f>'[1]14'!H171</f>
        <v>0</v>
      </c>
      <c r="K15" s="88">
        <f>'[1]14'!I171</f>
        <v>0</v>
      </c>
      <c r="L15" s="88">
        <f>'[1]14'!J171</f>
        <v>0</v>
      </c>
      <c r="M15" s="90">
        <f>'[1]14'!K171</f>
        <v>0</v>
      </c>
      <c r="N15" s="92" t="s">
        <v>44</v>
      </c>
      <c r="O15" s="92" t="s">
        <v>44</v>
      </c>
    </row>
    <row r="16" spans="1:27" s="15" customFormat="1" x14ac:dyDescent="0.2">
      <c r="A16" s="21"/>
      <c r="B16" s="172">
        <f>'[1]14'!B172</f>
        <v>0</v>
      </c>
      <c r="C16" s="150" t="s">
        <v>44</v>
      </c>
      <c r="D16" s="150" t="s">
        <v>44</v>
      </c>
      <c r="E16" s="102">
        <f>'[1]14'!C172</f>
        <v>0</v>
      </c>
      <c r="F16" s="101">
        <f>'[1]14'!D172</f>
        <v>0</v>
      </c>
      <c r="G16" s="101">
        <f>'[1]14'!E172</f>
        <v>0</v>
      </c>
      <c r="H16" s="102">
        <f>'[1]14'!F172</f>
        <v>0</v>
      </c>
      <c r="I16" s="101">
        <f>'[1]14'!G172</f>
        <v>0</v>
      </c>
      <c r="J16" s="103">
        <f>'[1]14'!H172</f>
        <v>0</v>
      </c>
      <c r="K16" s="101">
        <f>'[1]14'!I172</f>
        <v>0</v>
      </c>
      <c r="L16" s="101">
        <f>'[1]14'!J172</f>
        <v>0</v>
      </c>
      <c r="M16" s="103">
        <f>'[1]14'!K172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>
        <f>'[1]14'!B173</f>
        <v>0</v>
      </c>
      <c r="C17" s="150" t="s">
        <v>44</v>
      </c>
      <c r="D17" s="150" t="s">
        <v>44</v>
      </c>
      <c r="E17" s="102">
        <f>'[1]14'!C173</f>
        <v>0</v>
      </c>
      <c r="F17" s="101">
        <f>'[1]14'!D173</f>
        <v>0</v>
      </c>
      <c r="G17" s="101">
        <f>'[1]14'!E173</f>
        <v>0</v>
      </c>
      <c r="H17" s="102">
        <f>'[1]14'!F173</f>
        <v>0</v>
      </c>
      <c r="I17" s="101">
        <f>'[1]14'!G173</f>
        <v>0</v>
      </c>
      <c r="J17" s="103">
        <f>'[1]14'!H173</f>
        <v>0</v>
      </c>
      <c r="K17" s="101">
        <f>'[1]14'!I173</f>
        <v>0</v>
      </c>
      <c r="L17" s="101">
        <f>'[1]14'!J173</f>
        <v>0</v>
      </c>
      <c r="M17" s="103">
        <f>'[1]14'!K173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>
        <f>'[1]14'!B174</f>
        <v>0</v>
      </c>
      <c r="C18" s="150" t="s">
        <v>44</v>
      </c>
      <c r="D18" s="150" t="s">
        <v>44</v>
      </c>
      <c r="E18" s="95">
        <f>'[1]14'!C174</f>
        <v>0</v>
      </c>
      <c r="F18" s="94">
        <f>'[1]14'!D174</f>
        <v>0</v>
      </c>
      <c r="G18" s="94">
        <f>'[1]14'!E174</f>
        <v>0</v>
      </c>
      <c r="H18" s="95">
        <f>'[1]14'!F174</f>
        <v>0</v>
      </c>
      <c r="I18" s="94">
        <f>'[1]14'!G174</f>
        <v>0</v>
      </c>
      <c r="J18" s="96">
        <f>'[1]14'!H174</f>
        <v>0</v>
      </c>
      <c r="K18" s="94">
        <f>'[1]14'!I174</f>
        <v>0</v>
      </c>
      <c r="L18" s="94">
        <f>'[1]14'!J174</f>
        <v>0</v>
      </c>
      <c r="M18" s="96">
        <f>'[1]14'!K174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'[1]14'!C175</f>
        <v>0</v>
      </c>
      <c r="F19" s="81">
        <f>'[1]14'!D175</f>
        <v>0</v>
      </c>
      <c r="G19" s="81">
        <f>'[1]14'!E175</f>
        <v>0</v>
      </c>
      <c r="H19" s="82">
        <f>'[1]14'!F175</f>
        <v>0</v>
      </c>
      <c r="I19" s="81">
        <f>'[1]14'!G175</f>
        <v>0</v>
      </c>
      <c r="J19" s="83">
        <f>'[1]14'!H175</f>
        <v>0</v>
      </c>
      <c r="K19" s="81">
        <f>'[1]14'!I175</f>
        <v>0</v>
      </c>
      <c r="L19" s="81">
        <f>'[1]14'!J175</f>
        <v>0</v>
      </c>
      <c r="M19" s="81">
        <f>'[1]14'!K175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'[1]14'!C177</f>
        <v>0</v>
      </c>
      <c r="F22" s="88">
        <f>'[1]14'!D177</f>
        <v>0</v>
      </c>
      <c r="G22" s="88">
        <f>'[1]14'!E177</f>
        <v>0</v>
      </c>
      <c r="H22" s="89">
        <f>'[1]14'!F177</f>
        <v>0</v>
      </c>
      <c r="I22" s="88">
        <f>'[1]14'!G177</f>
        <v>0</v>
      </c>
      <c r="J22" s="90">
        <f>'[1]14'!H177</f>
        <v>0</v>
      </c>
      <c r="K22" s="88">
        <f>'[1]14'!I177</f>
        <v>0</v>
      </c>
      <c r="L22" s="88">
        <f>'[1]14'!J177</f>
        <v>0</v>
      </c>
      <c r="M22" s="88">
        <f>'[1]14'!K177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'[1]14'!C178</f>
        <v>0</v>
      </c>
      <c r="F23" s="101">
        <f>'[1]14'!D178</f>
        <v>0</v>
      </c>
      <c r="G23" s="101">
        <f>'[1]14'!E178</f>
        <v>0</v>
      </c>
      <c r="H23" s="102">
        <f>'[1]14'!F178</f>
        <v>0</v>
      </c>
      <c r="I23" s="101">
        <f>'[1]14'!G178</f>
        <v>0</v>
      </c>
      <c r="J23" s="103">
        <f>'[1]14'!H178</f>
        <v>0</v>
      </c>
      <c r="K23" s="101">
        <f>'[1]14'!I178</f>
        <v>0</v>
      </c>
      <c r="L23" s="101">
        <f>'[1]14'!J178</f>
        <v>0</v>
      </c>
      <c r="M23" s="101">
        <f>'[1]14'!K178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'[1]14'!C179</f>
        <v>0</v>
      </c>
      <c r="F24" s="101">
        <f>'[1]14'!D179</f>
        <v>0</v>
      </c>
      <c r="G24" s="101">
        <f>'[1]14'!E179</f>
        <v>0</v>
      </c>
      <c r="H24" s="102">
        <f>'[1]14'!F179</f>
        <v>0</v>
      </c>
      <c r="I24" s="101">
        <f>'[1]14'!G179</f>
        <v>0</v>
      </c>
      <c r="J24" s="103">
        <f>'[1]14'!H179</f>
        <v>0</v>
      </c>
      <c r="K24" s="101">
        <f>'[1]14'!I179</f>
        <v>0</v>
      </c>
      <c r="L24" s="101">
        <f>'[1]14'!J179</f>
        <v>0</v>
      </c>
      <c r="M24" s="101">
        <f>'[1]14'!K179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'[1]14'!C180</f>
        <v>0</v>
      </c>
      <c r="F25" s="101">
        <f>'[1]14'!D180</f>
        <v>0</v>
      </c>
      <c r="G25" s="101">
        <f>'[1]14'!E180</f>
        <v>0</v>
      </c>
      <c r="H25" s="102">
        <f>'[1]14'!F180</f>
        <v>0</v>
      </c>
      <c r="I25" s="101">
        <f>'[1]14'!G180</f>
        <v>0</v>
      </c>
      <c r="J25" s="103">
        <f>'[1]14'!H180</f>
        <v>0</v>
      </c>
      <c r="K25" s="101">
        <f>'[1]14'!I180</f>
        <v>0</v>
      </c>
      <c r="L25" s="101">
        <f>'[1]14'!J180</f>
        <v>0</v>
      </c>
      <c r="M25" s="101">
        <f>'[1]14'!K180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'[1]14'!C181</f>
        <v>0</v>
      </c>
      <c r="F26" s="101">
        <f>'[1]14'!D181</f>
        <v>0</v>
      </c>
      <c r="G26" s="101">
        <f>'[1]14'!E181</f>
        <v>0</v>
      </c>
      <c r="H26" s="102">
        <f>'[1]14'!F181</f>
        <v>0</v>
      </c>
      <c r="I26" s="101">
        <f>'[1]14'!G181</f>
        <v>0</v>
      </c>
      <c r="J26" s="103">
        <f>'[1]14'!H181</f>
        <v>0</v>
      </c>
      <c r="K26" s="101">
        <f>'[1]14'!I181</f>
        <v>0</v>
      </c>
      <c r="L26" s="101">
        <f>'[1]14'!J181</f>
        <v>0</v>
      </c>
      <c r="M26" s="101">
        <f>'[1]14'!K181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'[1]14'!C182</f>
        <v>0</v>
      </c>
      <c r="F27" s="94">
        <f>'[1]14'!D182</f>
        <v>0</v>
      </c>
      <c r="G27" s="94">
        <f>'[1]14'!E182</f>
        <v>0</v>
      </c>
      <c r="H27" s="95">
        <f>'[1]14'!F182</f>
        <v>0</v>
      </c>
      <c r="I27" s="94">
        <f>'[1]14'!G182</f>
        <v>0</v>
      </c>
      <c r="J27" s="96">
        <f>'[1]14'!H182</f>
        <v>0</v>
      </c>
      <c r="K27" s="94">
        <f>'[1]14'!I182</f>
        <v>0</v>
      </c>
      <c r="L27" s="94">
        <f>'[1]14'!J182</f>
        <v>0</v>
      </c>
      <c r="M27" s="94">
        <f>'[1]14'!K182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'[1]14'!C183</f>
        <v>0</v>
      </c>
      <c r="F29" s="74">
        <f>'[1]14'!D183</f>
        <v>0</v>
      </c>
      <c r="G29" s="74">
        <f>'[1]14'!E183</f>
        <v>0</v>
      </c>
      <c r="H29" s="75">
        <f>'[1]14'!F183</f>
        <v>0</v>
      </c>
      <c r="I29" s="74">
        <f>'[1]14'!G183</f>
        <v>0</v>
      </c>
      <c r="J29" s="76">
        <f>'[1]14'!H183</f>
        <v>0</v>
      </c>
      <c r="K29" s="74">
        <f>'[1]14'!I183</f>
        <v>0</v>
      </c>
      <c r="L29" s="74">
        <f>'[1]14'!J183</f>
        <v>0</v>
      </c>
      <c r="M29" s="74">
        <f>'[1]14'!K183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0</v>
      </c>
      <c r="F31" s="162">
        <f t="shared" ref="F31:M31" si="4">SUM(F32:F34)</f>
        <v>0</v>
      </c>
      <c r="G31" s="162">
        <f t="shared" si="4"/>
        <v>1</v>
      </c>
      <c r="H31" s="163">
        <f t="shared" si="4"/>
        <v>0</v>
      </c>
      <c r="I31" s="162">
        <f t="shared" si="4"/>
        <v>0</v>
      </c>
      <c r="J31" s="164">
        <f t="shared" si="4"/>
        <v>0</v>
      </c>
      <c r="K31" s="162">
        <f t="shared" si="4"/>
        <v>0</v>
      </c>
      <c r="L31" s="162">
        <f t="shared" si="4"/>
        <v>0</v>
      </c>
      <c r="M31" s="162">
        <f t="shared" si="4"/>
        <v>0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'[1]14'!C185</f>
        <v>0</v>
      </c>
      <c r="F32" s="88">
        <f>'[1]14'!D185</f>
        <v>0</v>
      </c>
      <c r="G32" s="88">
        <f>'[1]14'!E185</f>
        <v>1</v>
      </c>
      <c r="H32" s="89">
        <f>'[1]14'!F185</f>
        <v>0</v>
      </c>
      <c r="I32" s="88">
        <f>'[1]14'!G185</f>
        <v>0</v>
      </c>
      <c r="J32" s="90">
        <f>'[1]14'!H185</f>
        <v>0</v>
      </c>
      <c r="K32" s="88">
        <f>'[1]14'!I185</f>
        <v>0</v>
      </c>
      <c r="L32" s="88">
        <f>'[1]14'!J185</f>
        <v>0</v>
      </c>
      <c r="M32" s="88">
        <f>'[1]14'!K185</f>
        <v>0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'[1]14'!C186</f>
        <v>0</v>
      </c>
      <c r="F33" s="101">
        <f>'[1]14'!D186</f>
        <v>0</v>
      </c>
      <c r="G33" s="101">
        <f>'[1]14'!E186</f>
        <v>0</v>
      </c>
      <c r="H33" s="102">
        <f>'[1]14'!F186</f>
        <v>0</v>
      </c>
      <c r="I33" s="101">
        <f>'[1]14'!G186</f>
        <v>0</v>
      </c>
      <c r="J33" s="103">
        <f>'[1]14'!H186</f>
        <v>0</v>
      </c>
      <c r="K33" s="101">
        <f>'[1]14'!I186</f>
        <v>0</v>
      </c>
      <c r="L33" s="101">
        <f>'[1]14'!J186</f>
        <v>0</v>
      </c>
      <c r="M33" s="101">
        <f>'[1]14'!K186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'[1]14'!C187</f>
        <v>0</v>
      </c>
      <c r="F34" s="94">
        <f>'[1]14'!D187</f>
        <v>0</v>
      </c>
      <c r="G34" s="94">
        <f>'[1]14'!E187</f>
        <v>0</v>
      </c>
      <c r="H34" s="95">
        <f>'[1]14'!F187</f>
        <v>0</v>
      </c>
      <c r="I34" s="94">
        <f>'[1]14'!G187</f>
        <v>0</v>
      </c>
      <c r="J34" s="96">
        <f>'[1]14'!H187</f>
        <v>0</v>
      </c>
      <c r="K34" s="94">
        <f>'[1]14'!I187</f>
        <v>0</v>
      </c>
      <c r="L34" s="94">
        <f>'[1]14'!J187</f>
        <v>0</v>
      </c>
      <c r="M34" s="94">
        <f>'[1]14'!K187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0</v>
      </c>
      <c r="G36" s="74">
        <f t="shared" si="5"/>
        <v>0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'[1]14'!C189</f>
        <v>0</v>
      </c>
      <c r="F37" s="88">
        <f>'[1]14'!D189</f>
        <v>0</v>
      </c>
      <c r="G37" s="88">
        <f>'[1]14'!E189</f>
        <v>0</v>
      </c>
      <c r="H37" s="89">
        <f>'[1]14'!F189</f>
        <v>0</v>
      </c>
      <c r="I37" s="88">
        <f>'[1]14'!G189</f>
        <v>0</v>
      </c>
      <c r="J37" s="90">
        <f>'[1]14'!H189</f>
        <v>0</v>
      </c>
      <c r="K37" s="88">
        <f>'[1]14'!I189</f>
        <v>0</v>
      </c>
      <c r="L37" s="88">
        <f>'[1]14'!J189</f>
        <v>0</v>
      </c>
      <c r="M37" s="88">
        <f>'[1]14'!K189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'[1]14'!C190</f>
        <v>0</v>
      </c>
      <c r="F38" s="94">
        <f>'[1]14'!D190</f>
        <v>0</v>
      </c>
      <c r="G38" s="94">
        <f>'[1]14'!E190</f>
        <v>0</v>
      </c>
      <c r="H38" s="95">
        <f>'[1]14'!F190</f>
        <v>0</v>
      </c>
      <c r="I38" s="94">
        <f>'[1]14'!G190</f>
        <v>0</v>
      </c>
      <c r="J38" s="96">
        <f>'[1]14'!H190</f>
        <v>0</v>
      </c>
      <c r="K38" s="94">
        <f>'[1]14'!I190</f>
        <v>0</v>
      </c>
      <c r="L38" s="94">
        <f>'[1]14'!J190</f>
        <v>0</v>
      </c>
      <c r="M38" s="94">
        <f>'[1]14'!K190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'[1]14'!C191</f>
        <v>0</v>
      </c>
      <c r="F39" s="74">
        <f>'[1]14'!D191</f>
        <v>5</v>
      </c>
      <c r="G39" s="74">
        <f>'[1]14'!E191</f>
        <v>14</v>
      </c>
      <c r="H39" s="75">
        <f>'[1]14'!F191</f>
        <v>0</v>
      </c>
      <c r="I39" s="74">
        <f>'[1]14'!G191</f>
        <v>0</v>
      </c>
      <c r="J39" s="76">
        <f>'[1]14'!H191</f>
        <v>0</v>
      </c>
      <c r="K39" s="74">
        <f>'[1]14'!I191</f>
        <v>0</v>
      </c>
      <c r="L39" s="74">
        <f>'[1]14'!J191</f>
        <v>0</v>
      </c>
      <c r="M39" s="74">
        <f>'[1]14'!K191</f>
        <v>0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50</v>
      </c>
      <c r="F40" s="28">
        <f t="shared" ref="F40:M40" si="6">F4+F9+F21+F29+F31+F36+F39</f>
        <v>40</v>
      </c>
      <c r="G40" s="28">
        <f t="shared" si="6"/>
        <v>50</v>
      </c>
      <c r="H40" s="29">
        <f t="shared" si="6"/>
        <v>34</v>
      </c>
      <c r="I40" s="28">
        <f t="shared" si="6"/>
        <v>37</v>
      </c>
      <c r="J40" s="30">
        <f t="shared" si="6"/>
        <v>37</v>
      </c>
      <c r="K40" s="28">
        <f t="shared" si="6"/>
        <v>39</v>
      </c>
      <c r="L40" s="28">
        <f t="shared" si="6"/>
        <v>42</v>
      </c>
      <c r="M40" s="28">
        <f t="shared" si="6"/>
        <v>44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"&amp;PROPER('[1]14'!$B$6)</f>
        <v>Table B.2: Payments and estimates by economic classification: Safety And Liaison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57550</v>
      </c>
      <c r="F4" s="74">
        <f t="shared" ref="F4:M4" si="0">F5+F8+F47</f>
        <v>59959</v>
      </c>
      <c r="G4" s="74">
        <f t="shared" si="0"/>
        <v>65564</v>
      </c>
      <c r="H4" s="75">
        <f t="shared" si="0"/>
        <v>76293</v>
      </c>
      <c r="I4" s="74">
        <f t="shared" si="0"/>
        <v>80161</v>
      </c>
      <c r="J4" s="76">
        <f t="shared" si="0"/>
        <v>79680</v>
      </c>
      <c r="K4" s="74">
        <f t="shared" si="0"/>
        <v>81713</v>
      </c>
      <c r="L4" s="74">
        <f t="shared" si="0"/>
        <v>85031.2</v>
      </c>
      <c r="M4" s="74">
        <f t="shared" si="0"/>
        <v>90960.31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35713</v>
      </c>
      <c r="F5" s="81">
        <f t="shared" ref="F5:M5" si="1">SUM(F6:F7)</f>
        <v>40785</v>
      </c>
      <c r="G5" s="81">
        <f t="shared" si="1"/>
        <v>45283</v>
      </c>
      <c r="H5" s="82">
        <f t="shared" si="1"/>
        <v>50691</v>
      </c>
      <c r="I5" s="81">
        <f t="shared" si="1"/>
        <v>53481</v>
      </c>
      <c r="J5" s="83">
        <f t="shared" si="1"/>
        <v>53362</v>
      </c>
      <c r="K5" s="81">
        <f t="shared" si="1"/>
        <v>60755</v>
      </c>
      <c r="L5" s="81">
        <f t="shared" si="1"/>
        <v>64559.179999999993</v>
      </c>
      <c r="M5" s="81">
        <f t="shared" si="1"/>
        <v>72542.089000000007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'[1]14'!$C$32</f>
        <v>32129</v>
      </c>
      <c r="F6" s="88">
        <f>'[1]14'!$D$32</f>
        <v>38811</v>
      </c>
      <c r="G6" s="88">
        <f>'[1]14'!$E$32</f>
        <v>39413</v>
      </c>
      <c r="H6" s="89">
        <f>'[1]14'!$F$32</f>
        <v>43611</v>
      </c>
      <c r="I6" s="88">
        <f>'[1]14'!$G$32</f>
        <v>46401</v>
      </c>
      <c r="J6" s="90">
        <f>'[1]14'!$H$32</f>
        <v>53362</v>
      </c>
      <c r="K6" s="88">
        <f>'[1]14'!$P$32</f>
        <v>52889</v>
      </c>
      <c r="L6" s="88">
        <f>'[1]14'!$Y$32</f>
        <v>56549.02</v>
      </c>
      <c r="M6" s="88">
        <f>'[1]14'!$AA$32</f>
        <v>64130.221000000005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'[1]14'!$C$33</f>
        <v>3584</v>
      </c>
      <c r="F7" s="94">
        <f>'[1]14'!$D$33</f>
        <v>1974</v>
      </c>
      <c r="G7" s="94">
        <f>'[1]14'!$E$33</f>
        <v>5870</v>
      </c>
      <c r="H7" s="95">
        <f>'[1]14'!$F$33</f>
        <v>7080</v>
      </c>
      <c r="I7" s="94">
        <f>'[1]14'!$G$33</f>
        <v>7080</v>
      </c>
      <c r="J7" s="96">
        <f>'[1]14'!$H$33</f>
        <v>0</v>
      </c>
      <c r="K7" s="94">
        <f>'[1]14'!$P$33</f>
        <v>7866</v>
      </c>
      <c r="L7" s="94">
        <f>'[1]14'!$Y$33</f>
        <v>8010.16</v>
      </c>
      <c r="M7" s="94">
        <f>'[1]14'!$AA$33</f>
        <v>8411.8680000000004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21832</v>
      </c>
      <c r="F8" s="81">
        <f t="shared" si="2"/>
        <v>19172</v>
      </c>
      <c r="G8" s="81">
        <f t="shared" si="2"/>
        <v>20275</v>
      </c>
      <c r="H8" s="82">
        <f t="shared" si="2"/>
        <v>25602</v>
      </c>
      <c r="I8" s="81">
        <f t="shared" si="2"/>
        <v>26678</v>
      </c>
      <c r="J8" s="83">
        <f t="shared" si="2"/>
        <v>26316</v>
      </c>
      <c r="K8" s="81">
        <f t="shared" si="2"/>
        <v>20958</v>
      </c>
      <c r="L8" s="81">
        <f t="shared" si="2"/>
        <v>20472.020000000004</v>
      </c>
      <c r="M8" s="81">
        <f t="shared" si="2"/>
        <v>18418.220999999998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'[1]14'!$C$35</f>
        <v>11</v>
      </c>
      <c r="F9" s="88">
        <f>'[1]14'!$D$35</f>
        <v>4</v>
      </c>
      <c r="G9" s="88">
        <f>'[1]14'!$E$35</f>
        <v>3</v>
      </c>
      <c r="H9" s="89">
        <f>'[1]14'!$F$35</f>
        <v>5</v>
      </c>
      <c r="I9" s="88">
        <f>'[1]14'!$G$35</f>
        <v>5</v>
      </c>
      <c r="J9" s="90">
        <f>'[1]14'!$H$35</f>
        <v>4</v>
      </c>
      <c r="K9" s="88">
        <f>'[1]14'!$P$35</f>
        <v>5</v>
      </c>
      <c r="L9" s="88">
        <f>'[1]14'!$Y$35</f>
        <v>4.7280000000000015</v>
      </c>
      <c r="M9" s="88">
        <f>'[1]14'!$AA$35</f>
        <v>4.9644000000000013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'[1]14'!$C$36</f>
        <v>903</v>
      </c>
      <c r="F10" s="101">
        <f>'[1]14'!$D$36</f>
        <v>941</v>
      </c>
      <c r="G10" s="101">
        <f>'[1]14'!$E$36</f>
        <v>1154</v>
      </c>
      <c r="H10" s="102">
        <f>'[1]14'!$F$36</f>
        <v>1000</v>
      </c>
      <c r="I10" s="101">
        <f>'[1]14'!$G$36</f>
        <v>1354</v>
      </c>
      <c r="J10" s="103">
        <f>'[1]14'!$H$36</f>
        <v>1511</v>
      </c>
      <c r="K10" s="101">
        <f>'[1]14'!$P$36</f>
        <v>800</v>
      </c>
      <c r="L10" s="101">
        <f>'[1]14'!$Y$36</f>
        <v>573.21600000000001</v>
      </c>
      <c r="M10" s="101">
        <f>'[1]14'!$AA$36</f>
        <v>800.92679999999996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'[1]14'!$C$37</f>
        <v>38</v>
      </c>
      <c r="F11" s="101">
        <f>'[1]14'!$D$37</f>
        <v>41</v>
      </c>
      <c r="G11" s="101">
        <f>'[1]14'!$E$37</f>
        <v>341</v>
      </c>
      <c r="H11" s="102">
        <f>'[1]14'!$F$37</f>
        <v>251</v>
      </c>
      <c r="I11" s="101">
        <f>'[1]14'!$G$37</f>
        <v>1172</v>
      </c>
      <c r="J11" s="103">
        <f>'[1]14'!$H$37</f>
        <v>996</v>
      </c>
      <c r="K11" s="101">
        <f>'[1]14'!$P$37</f>
        <v>0</v>
      </c>
      <c r="L11" s="101">
        <f>'[1]14'!$Y$37</f>
        <v>-0.38399999999998613</v>
      </c>
      <c r="M11" s="101">
        <f>'[1]14'!$AA$37</f>
        <v>-0.40319999999999295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'[1]14'!$C$38</f>
        <v>2525</v>
      </c>
      <c r="F12" s="101">
        <f>'[1]14'!$D$38</f>
        <v>2639</v>
      </c>
      <c r="G12" s="101">
        <f>'[1]14'!$E$38</f>
        <v>2958</v>
      </c>
      <c r="H12" s="102">
        <f>'[1]14'!$F$38</f>
        <v>3207</v>
      </c>
      <c r="I12" s="101">
        <f>'[1]14'!$G$38</f>
        <v>1531</v>
      </c>
      <c r="J12" s="103">
        <f>'[1]14'!$H$38</f>
        <v>2377</v>
      </c>
      <c r="K12" s="101">
        <f>'[1]14'!$P$38</f>
        <v>3223</v>
      </c>
      <c r="L12" s="101">
        <f>'[1]14'!$Y$38</f>
        <v>3632.076</v>
      </c>
      <c r="M12" s="101">
        <f>'[1]14'!$AA$38</f>
        <v>3288.4297999999999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'[1]14'!$C$39</f>
        <v>0</v>
      </c>
      <c r="F13" s="101">
        <f>'[1]14'!$D$39</f>
        <v>156</v>
      </c>
      <c r="G13" s="101">
        <f>'[1]14'!$E$39</f>
        <v>183</v>
      </c>
      <c r="H13" s="102">
        <f>'[1]14'!$F$39</f>
        <v>410</v>
      </c>
      <c r="I13" s="101">
        <f>'[1]14'!$G$39</f>
        <v>265</v>
      </c>
      <c r="J13" s="103">
        <f>'[1]14'!$H$39</f>
        <v>258</v>
      </c>
      <c r="K13" s="101">
        <f>'[1]14'!$P$39</f>
        <v>200</v>
      </c>
      <c r="L13" s="101">
        <f>'[1]14'!$Y$39</f>
        <v>212.90800000000002</v>
      </c>
      <c r="M13" s="101">
        <f>'[1]14'!$AA$39</f>
        <v>223.25340000000003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'[1]14'!$C$40</f>
        <v>1539</v>
      </c>
      <c r="F14" s="101">
        <f>'[1]14'!$D$40</f>
        <v>1172</v>
      </c>
      <c r="G14" s="101">
        <f>'[1]14'!$E$40</f>
        <v>1425</v>
      </c>
      <c r="H14" s="102">
        <f>'[1]14'!$F$40</f>
        <v>1200</v>
      </c>
      <c r="I14" s="101">
        <f>'[1]14'!$G$40</f>
        <v>1529</v>
      </c>
      <c r="J14" s="103">
        <f>'[1]14'!$H$40</f>
        <v>1618</v>
      </c>
      <c r="K14" s="101">
        <f>'[1]14'!$P$40</f>
        <v>800</v>
      </c>
      <c r="L14" s="101">
        <f>'[1]14'!$Y$40</f>
        <v>988.85200000000009</v>
      </c>
      <c r="M14" s="101">
        <f>'[1]14'!$AA$40</f>
        <v>1298.7446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'[1]14'!$C$41</f>
        <v>3017</v>
      </c>
      <c r="F15" s="101">
        <f>'[1]14'!$D$41</f>
        <v>3208</v>
      </c>
      <c r="G15" s="101">
        <f>'[1]14'!$E$41</f>
        <v>2883</v>
      </c>
      <c r="H15" s="102">
        <f>'[1]14'!$F$41</f>
        <v>3405</v>
      </c>
      <c r="I15" s="101">
        <f>'[1]14'!$G$41</f>
        <v>3537</v>
      </c>
      <c r="J15" s="103">
        <f>'[1]14'!$H$41</f>
        <v>3404</v>
      </c>
      <c r="K15" s="101">
        <f>'[1]14'!$P$41</f>
        <v>3720</v>
      </c>
      <c r="L15" s="101">
        <f>'[1]14'!$Y$41</f>
        <v>2196.8760000000002</v>
      </c>
      <c r="M15" s="101">
        <f>'[1]14'!$AA$41</f>
        <v>1981.7698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'[1]14'!$C$42</f>
        <v>1219</v>
      </c>
      <c r="F16" s="101">
        <f>'[1]14'!$D$42</f>
        <v>1866</v>
      </c>
      <c r="G16" s="101">
        <f>'[1]14'!$E$42</f>
        <v>2294</v>
      </c>
      <c r="H16" s="102">
        <f>'[1]14'!$F$42</f>
        <v>1977</v>
      </c>
      <c r="I16" s="101">
        <f>'[1]14'!$G$42</f>
        <v>3326</v>
      </c>
      <c r="J16" s="103">
        <f>'[1]14'!$H$42</f>
        <v>3473</v>
      </c>
      <c r="K16" s="101">
        <f>'[1]14'!$P$42</f>
        <v>3000</v>
      </c>
      <c r="L16" s="101">
        <f>'[1]14'!$Y$42</f>
        <v>2626.2919999999999</v>
      </c>
      <c r="M16" s="101">
        <f>'[1]14'!$AA$42</f>
        <v>2232.8566000000001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'[1]14'!$C$43</f>
        <v>73</v>
      </c>
      <c r="F17" s="101">
        <f>'[1]14'!$D$43</f>
        <v>410</v>
      </c>
      <c r="G17" s="101">
        <f>'[1]14'!$E$43</f>
        <v>573</v>
      </c>
      <c r="H17" s="102">
        <f>'[1]14'!$F$43</f>
        <v>545</v>
      </c>
      <c r="I17" s="101">
        <f>'[1]14'!$G$43</f>
        <v>447</v>
      </c>
      <c r="J17" s="103">
        <f>'[1]14'!$H$43</f>
        <v>468</v>
      </c>
      <c r="K17" s="101">
        <f>'[1]14'!$P$43</f>
        <v>687</v>
      </c>
      <c r="L17" s="101">
        <f>'[1]14'!$Y$43</f>
        <v>446.64400000000001</v>
      </c>
      <c r="M17" s="101">
        <f>'[1]14'!$AA$43</f>
        <v>468.97620000000001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'[1]14'!$C$44</f>
        <v>0</v>
      </c>
      <c r="F18" s="101">
        <f>'[1]14'!$D$44</f>
        <v>0</v>
      </c>
      <c r="G18" s="101">
        <f>'[1]14'!$E$44</f>
        <v>0</v>
      </c>
      <c r="H18" s="102">
        <f>'[1]14'!$F$44</f>
        <v>0</v>
      </c>
      <c r="I18" s="101">
        <f>'[1]14'!$G$44</f>
        <v>0</v>
      </c>
      <c r="J18" s="103">
        <f>'[1]14'!$H$44</f>
        <v>0</v>
      </c>
      <c r="K18" s="101">
        <f>'[1]14'!$P$44</f>
        <v>0</v>
      </c>
      <c r="L18" s="101">
        <f>'[1]14'!$Y$44</f>
        <v>500.976</v>
      </c>
      <c r="M18" s="101">
        <f>'[1]14'!$AA$44</f>
        <v>526.02480000000003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'[1]14'!$C$45</f>
        <v>0</v>
      </c>
      <c r="F19" s="101">
        <f>'[1]14'!$D$45</f>
        <v>0</v>
      </c>
      <c r="G19" s="101">
        <f>'[1]14'!$E$45</f>
        <v>0</v>
      </c>
      <c r="H19" s="102">
        <f>'[1]14'!$F$45</f>
        <v>0</v>
      </c>
      <c r="I19" s="101">
        <f>'[1]14'!$G$45</f>
        <v>0</v>
      </c>
      <c r="J19" s="103">
        <f>'[1]14'!$H$45</f>
        <v>0</v>
      </c>
      <c r="K19" s="101">
        <f>'[1]14'!$P$45</f>
        <v>0</v>
      </c>
      <c r="L19" s="101">
        <f>'[1]14'!$Y$45</f>
        <v>0</v>
      </c>
      <c r="M19" s="101">
        <f>'[1]14'!$AA$45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'[1]14'!$C$46</f>
        <v>0</v>
      </c>
      <c r="F20" s="101">
        <f>'[1]14'!$D$46</f>
        <v>0</v>
      </c>
      <c r="G20" s="101">
        <f>'[1]14'!$E$46</f>
        <v>0</v>
      </c>
      <c r="H20" s="102">
        <f>'[1]14'!$F$46</f>
        <v>0</v>
      </c>
      <c r="I20" s="101">
        <f>'[1]14'!$G$46</f>
        <v>0</v>
      </c>
      <c r="J20" s="103">
        <f>'[1]14'!$H$46</f>
        <v>0</v>
      </c>
      <c r="K20" s="101">
        <f>'[1]14'!$P$46</f>
        <v>0</v>
      </c>
      <c r="L20" s="101">
        <f>'[1]14'!$Y$46</f>
        <v>0.25200000000000955</v>
      </c>
      <c r="M20" s="101">
        <f>'[1]14'!$AA$46</f>
        <v>0.26460000000001005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'[1]14'!$C$47</f>
        <v>223</v>
      </c>
      <c r="F21" s="101">
        <f>'[1]14'!$D$47</f>
        <v>269</v>
      </c>
      <c r="G21" s="101">
        <f>'[1]14'!$E$47</f>
        <v>25</v>
      </c>
      <c r="H21" s="102">
        <f>'[1]14'!$F$47</f>
        <v>73</v>
      </c>
      <c r="I21" s="101">
        <f>'[1]14'!$G$47</f>
        <v>149</v>
      </c>
      <c r="J21" s="103">
        <f>'[1]14'!$H$47</f>
        <v>106</v>
      </c>
      <c r="K21" s="101">
        <f>'[1]14'!$P$47</f>
        <v>100</v>
      </c>
      <c r="L21" s="101">
        <f>'[1]14'!$Y$47</f>
        <v>385</v>
      </c>
      <c r="M21" s="101">
        <f>'[1]14'!$AA$47</f>
        <v>404.25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'[1]14'!$C$48</f>
        <v>128</v>
      </c>
      <c r="F22" s="101">
        <f>'[1]14'!$D$48</f>
        <v>60</v>
      </c>
      <c r="G22" s="101">
        <f>'[1]14'!$E$48</f>
        <v>382</v>
      </c>
      <c r="H22" s="102">
        <f>'[1]14'!$F$48</f>
        <v>3274</v>
      </c>
      <c r="I22" s="101">
        <f>'[1]14'!$G$48</f>
        <v>2670</v>
      </c>
      <c r="J22" s="103">
        <f>'[1]14'!$H$48</f>
        <v>2129</v>
      </c>
      <c r="K22" s="101">
        <f>'[1]14'!$P$48</f>
        <v>1154</v>
      </c>
      <c r="L22" s="101">
        <f>'[1]14'!$Y$48</f>
        <v>106</v>
      </c>
      <c r="M22" s="101">
        <f>'[1]14'!$AA$48</f>
        <v>111.30000000000001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'[1]14'!$C$49</f>
        <v>589</v>
      </c>
      <c r="F23" s="101">
        <f>'[1]14'!$D$49</f>
        <v>205</v>
      </c>
      <c r="G23" s="101">
        <f>'[1]14'!$E$49</f>
        <v>35</v>
      </c>
      <c r="H23" s="102">
        <f>'[1]14'!$F$49</f>
        <v>573</v>
      </c>
      <c r="I23" s="101">
        <f>'[1]14'!$G$49</f>
        <v>162</v>
      </c>
      <c r="J23" s="103">
        <f>'[1]14'!$H$49</f>
        <v>134</v>
      </c>
      <c r="K23" s="101">
        <f>'[1]14'!$P$49</f>
        <v>744</v>
      </c>
      <c r="L23" s="101">
        <f>'[1]14'!$Y$49</f>
        <v>598.99599999999998</v>
      </c>
      <c r="M23" s="101">
        <f>'[1]14'!$AA$49</f>
        <v>628.94579999999996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'[1]14'!$C$50</f>
        <v>30</v>
      </c>
      <c r="F24" s="101">
        <f>'[1]14'!$D$50</f>
        <v>0</v>
      </c>
      <c r="G24" s="101">
        <f>'[1]14'!$E$50</f>
        <v>0</v>
      </c>
      <c r="H24" s="102">
        <f>'[1]14'!$F$50</f>
        <v>0</v>
      </c>
      <c r="I24" s="101">
        <f>'[1]14'!$G$50</f>
        <v>0</v>
      </c>
      <c r="J24" s="103">
        <f>'[1]14'!$H$50</f>
        <v>0</v>
      </c>
      <c r="K24" s="101">
        <f>'[1]14'!$P$50</f>
        <v>0</v>
      </c>
      <c r="L24" s="101">
        <f>'[1]14'!$Y$50</f>
        <v>2.0000000000036877E-2</v>
      </c>
      <c r="M24" s="101">
        <f>'[1]14'!$AA$50</f>
        <v>2.1000000000038731E-2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'[1]14'!$C$51</f>
        <v>0</v>
      </c>
      <c r="F25" s="101">
        <f>'[1]14'!$D$51</f>
        <v>255</v>
      </c>
      <c r="G25" s="101">
        <f>'[1]14'!$E$51</f>
        <v>381</v>
      </c>
      <c r="H25" s="102">
        <f>'[1]14'!$F$51</f>
        <v>550</v>
      </c>
      <c r="I25" s="101">
        <f>'[1]14'!$G$51</f>
        <v>550</v>
      </c>
      <c r="J25" s="103">
        <f>'[1]14'!$H$51</f>
        <v>492</v>
      </c>
      <c r="K25" s="101">
        <f>'[1]14'!$P$51</f>
        <v>512</v>
      </c>
      <c r="L25" s="101">
        <f>'[1]14'!$Y$51</f>
        <v>534.35599999999999</v>
      </c>
      <c r="M25" s="101">
        <f>'[1]14'!$AA$51</f>
        <v>560.97379999999998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'[1]14'!$C$52</f>
        <v>0</v>
      </c>
      <c r="F26" s="101">
        <f>'[1]14'!$D$52</f>
        <v>0</v>
      </c>
      <c r="G26" s="101">
        <f>'[1]14'!$E$52</f>
        <v>0</v>
      </c>
      <c r="H26" s="102">
        <f>'[1]14'!$F$52</f>
        <v>0</v>
      </c>
      <c r="I26" s="101">
        <f>'[1]14'!$G$52</f>
        <v>0</v>
      </c>
      <c r="J26" s="103">
        <f>'[1]14'!$H$52</f>
        <v>0</v>
      </c>
      <c r="K26" s="101">
        <f>'[1]14'!$P$52</f>
        <v>0</v>
      </c>
      <c r="L26" s="101">
        <f>'[1]14'!$Y$52</f>
        <v>0</v>
      </c>
      <c r="M26" s="101">
        <f>'[1]14'!$AA$52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'[1]14'!$C$53</f>
        <v>0</v>
      </c>
      <c r="F27" s="101">
        <f>'[1]14'!$D$53</f>
        <v>0</v>
      </c>
      <c r="G27" s="101">
        <f>'[1]14'!$E$53</f>
        <v>0</v>
      </c>
      <c r="H27" s="102">
        <f>'[1]14'!$F$53</f>
        <v>0</v>
      </c>
      <c r="I27" s="101">
        <f>'[1]14'!$G$53</f>
        <v>0</v>
      </c>
      <c r="J27" s="103">
        <f>'[1]14'!$H$53</f>
        <v>0</v>
      </c>
      <c r="K27" s="101">
        <f>'[1]14'!$P$53</f>
        <v>0</v>
      </c>
      <c r="L27" s="101">
        <f>'[1]14'!$Y$53</f>
        <v>-0.48800000000005639</v>
      </c>
      <c r="M27" s="101">
        <f>'[1]14'!$AA$53</f>
        <v>-0.51240000000005925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'[1]14'!$C$54</f>
        <v>0</v>
      </c>
      <c r="F28" s="101">
        <f>'[1]14'!$D$54</f>
        <v>0</v>
      </c>
      <c r="G28" s="101">
        <f>'[1]14'!$E$54</f>
        <v>0</v>
      </c>
      <c r="H28" s="102">
        <f>'[1]14'!$F$54</f>
        <v>0</v>
      </c>
      <c r="I28" s="101">
        <f>'[1]14'!$G$54</f>
        <v>0</v>
      </c>
      <c r="J28" s="103">
        <f>'[1]14'!$H$54</f>
        <v>0</v>
      </c>
      <c r="K28" s="101">
        <f>'[1]14'!$P$54</f>
        <v>0</v>
      </c>
      <c r="L28" s="101">
        <f>'[1]14'!$Y$54</f>
        <v>0.41600000000005366</v>
      </c>
      <c r="M28" s="101">
        <f>'[1]14'!$AA$54</f>
        <v>0.43680000000005637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'[1]14'!$C$55</f>
        <v>101</v>
      </c>
      <c r="F29" s="101">
        <f>'[1]14'!$D$55</f>
        <v>144</v>
      </c>
      <c r="G29" s="101">
        <f>'[1]14'!$E$55</f>
        <v>0</v>
      </c>
      <c r="H29" s="102">
        <f>'[1]14'!$F$55</f>
        <v>0</v>
      </c>
      <c r="I29" s="101">
        <f>'[1]14'!$G$55</f>
        <v>0</v>
      </c>
      <c r="J29" s="103">
        <f>'[1]14'!$H$55</f>
        <v>0</v>
      </c>
      <c r="K29" s="101">
        <f>'[1]14'!$P$55</f>
        <v>0</v>
      </c>
      <c r="L29" s="101">
        <f>'[1]14'!$Y$55</f>
        <v>-0.43599999999999284</v>
      </c>
      <c r="M29" s="101">
        <f>'[1]14'!$AA$55</f>
        <v>-0.45779999999999249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'[1]14'!$C$56</f>
        <v>0</v>
      </c>
      <c r="F30" s="101">
        <f>'[1]14'!$D$56</f>
        <v>0</v>
      </c>
      <c r="G30" s="101">
        <f>'[1]14'!$E$56</f>
        <v>0</v>
      </c>
      <c r="H30" s="102">
        <f>'[1]14'!$F$56</f>
        <v>0</v>
      </c>
      <c r="I30" s="101">
        <f>'[1]14'!$G$56</f>
        <v>0</v>
      </c>
      <c r="J30" s="103">
        <f>'[1]14'!$H$56</f>
        <v>0</v>
      </c>
      <c r="K30" s="101">
        <f>'[1]14'!$P$56</f>
        <v>0</v>
      </c>
      <c r="L30" s="101">
        <f>'[1]14'!$Y$56</f>
        <v>-0.21999999999999886</v>
      </c>
      <c r="M30" s="101">
        <f>'[1]14'!$AA$56</f>
        <v>-0.23099999999999882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'[1]14'!$C$57</f>
        <v>0</v>
      </c>
      <c r="F31" s="101">
        <f>'[1]14'!$D$57</f>
        <v>0</v>
      </c>
      <c r="G31" s="101">
        <f>'[1]14'!$E$57</f>
        <v>0</v>
      </c>
      <c r="H31" s="102">
        <f>'[1]14'!$F$57</f>
        <v>0</v>
      </c>
      <c r="I31" s="101">
        <f>'[1]14'!$G$57</f>
        <v>0</v>
      </c>
      <c r="J31" s="103">
        <f>'[1]14'!$H$57</f>
        <v>0</v>
      </c>
      <c r="K31" s="101">
        <f>'[1]14'!$P$57</f>
        <v>0</v>
      </c>
      <c r="L31" s="101">
        <f>'[1]14'!$Y$57</f>
        <v>-6.0000000000002274E-2</v>
      </c>
      <c r="M31" s="101">
        <f>'[1]14'!$AA$57</f>
        <v>-6.3000000000002387E-2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'[1]14'!$C$58</f>
        <v>0</v>
      </c>
      <c r="F32" s="101">
        <f>'[1]14'!$D$58</f>
        <v>31</v>
      </c>
      <c r="G32" s="101">
        <f>'[1]14'!$E$58</f>
        <v>0</v>
      </c>
      <c r="H32" s="102">
        <f>'[1]14'!$F$58</f>
        <v>0</v>
      </c>
      <c r="I32" s="101">
        <f>'[1]14'!$G$58</f>
        <v>0</v>
      </c>
      <c r="J32" s="103">
        <f>'[1]14'!$H$58</f>
        <v>0</v>
      </c>
      <c r="K32" s="101">
        <f>'[1]14'!$P$58</f>
        <v>0</v>
      </c>
      <c r="L32" s="101">
        <f>'[1]14'!$Y$58</f>
        <v>0</v>
      </c>
      <c r="M32" s="101">
        <f>'[1]14'!$AA$58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'[1]14'!$C$59</f>
        <v>0</v>
      </c>
      <c r="F33" s="101">
        <f>'[1]14'!$D$59</f>
        <v>23</v>
      </c>
      <c r="G33" s="101">
        <f>'[1]14'!$E$59</f>
        <v>0</v>
      </c>
      <c r="H33" s="102">
        <f>'[1]14'!$F$59</f>
        <v>0</v>
      </c>
      <c r="I33" s="101">
        <f>'[1]14'!$G$59</f>
        <v>0</v>
      </c>
      <c r="J33" s="103">
        <f>'[1]14'!$H$59</f>
        <v>0</v>
      </c>
      <c r="K33" s="101">
        <f>'[1]14'!$P$59</f>
        <v>0</v>
      </c>
      <c r="L33" s="101">
        <f>'[1]14'!$Y$59</f>
        <v>0</v>
      </c>
      <c r="M33" s="101">
        <f>'[1]14'!$AA$59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'[1]14'!$C$60</f>
        <v>0</v>
      </c>
      <c r="F34" s="101">
        <f>'[1]14'!$D$60</f>
        <v>0</v>
      </c>
      <c r="G34" s="101">
        <f>'[1]14'!$E$60</f>
        <v>0</v>
      </c>
      <c r="H34" s="102">
        <f>'[1]14'!$F$60</f>
        <v>0</v>
      </c>
      <c r="I34" s="101">
        <f>'[1]14'!$G$60</f>
        <v>0</v>
      </c>
      <c r="J34" s="103">
        <f>'[1]14'!$H$60</f>
        <v>0</v>
      </c>
      <c r="K34" s="101">
        <f>'[1]14'!$P$60</f>
        <v>0</v>
      </c>
      <c r="L34" s="101">
        <f>'[1]14'!$Y$60</f>
        <v>0</v>
      </c>
      <c r="M34" s="101">
        <f>'[1]14'!$AA$60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'[1]14'!$C$61</f>
        <v>0</v>
      </c>
      <c r="F35" s="101">
        <f>'[1]14'!$D$61</f>
        <v>0</v>
      </c>
      <c r="G35" s="101">
        <f>'[1]14'!$E$61</f>
        <v>0</v>
      </c>
      <c r="H35" s="102">
        <f>'[1]14'!$F$61</f>
        <v>0</v>
      </c>
      <c r="I35" s="101">
        <f>'[1]14'!$G$61</f>
        <v>0</v>
      </c>
      <c r="J35" s="103">
        <f>'[1]14'!$H$61</f>
        <v>0</v>
      </c>
      <c r="K35" s="101">
        <f>'[1]14'!$P$61</f>
        <v>0</v>
      </c>
      <c r="L35" s="101">
        <f>'[1]14'!$Y$61</f>
        <v>0</v>
      </c>
      <c r="M35" s="101">
        <f>'[1]14'!$AA$61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'[1]14'!$C$62</f>
        <v>0</v>
      </c>
      <c r="F36" s="101">
        <f>'[1]14'!$D$62</f>
        <v>43</v>
      </c>
      <c r="G36" s="101">
        <f>'[1]14'!$E$62</f>
        <v>3</v>
      </c>
      <c r="H36" s="102">
        <f>'[1]14'!$F$62</f>
        <v>0</v>
      </c>
      <c r="I36" s="101">
        <f>'[1]14'!$G$62</f>
        <v>0</v>
      </c>
      <c r="J36" s="103">
        <f>'[1]14'!$H$62</f>
        <v>0</v>
      </c>
      <c r="K36" s="101">
        <f>'[1]14'!$P$62</f>
        <v>0</v>
      </c>
      <c r="L36" s="101">
        <f>'[1]14'!$Y$62</f>
        <v>0</v>
      </c>
      <c r="M36" s="101">
        <f>'[1]14'!$AA$62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'[1]14'!$C$63</f>
        <v>203</v>
      </c>
      <c r="F37" s="101">
        <f>'[1]14'!$D$63</f>
        <v>22</v>
      </c>
      <c r="G37" s="101">
        <f>'[1]14'!$E$63</f>
        <v>174</v>
      </c>
      <c r="H37" s="102">
        <f>'[1]14'!$F$63</f>
        <v>321</v>
      </c>
      <c r="I37" s="101">
        <f>'[1]14'!$G$63</f>
        <v>142</v>
      </c>
      <c r="J37" s="103">
        <f>'[1]14'!$H$63</f>
        <v>155</v>
      </c>
      <c r="K37" s="101">
        <f>'[1]14'!$P$63</f>
        <v>200</v>
      </c>
      <c r="L37" s="101">
        <f>'[1]14'!$Y$63</f>
        <v>254</v>
      </c>
      <c r="M37" s="101">
        <f>'[1]14'!$AA$63</f>
        <v>388.3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'[1]14'!$C$64</f>
        <v>550</v>
      </c>
      <c r="F38" s="101">
        <f>'[1]14'!$D$64</f>
        <v>800</v>
      </c>
      <c r="G38" s="101">
        <f>'[1]14'!$E$64</f>
        <v>682</v>
      </c>
      <c r="H38" s="102">
        <f>'[1]14'!$F$64</f>
        <v>1108</v>
      </c>
      <c r="I38" s="101">
        <f>'[1]14'!$G$64</f>
        <v>802</v>
      </c>
      <c r="J38" s="103">
        <f>'[1]14'!$H$64</f>
        <v>572</v>
      </c>
      <c r="K38" s="101">
        <f>'[1]14'!$P$64</f>
        <v>500</v>
      </c>
      <c r="L38" s="101">
        <f>'[1]14'!$Y$64</f>
        <v>622</v>
      </c>
      <c r="M38" s="101">
        <f>'[1]14'!$AA$64</f>
        <v>498.75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'[1]14'!$C$65</f>
        <v>2351</v>
      </c>
      <c r="F39" s="101">
        <f>'[1]14'!$D$65</f>
        <v>531</v>
      </c>
      <c r="G39" s="101">
        <f>'[1]14'!$E$65</f>
        <v>410</v>
      </c>
      <c r="H39" s="102">
        <f>'[1]14'!$F$65</f>
        <v>703</v>
      </c>
      <c r="I39" s="101">
        <f>'[1]14'!$G$65</f>
        <v>384</v>
      </c>
      <c r="J39" s="103">
        <f>'[1]14'!$H$65</f>
        <v>348</v>
      </c>
      <c r="K39" s="101">
        <f>'[1]14'!$P$65</f>
        <v>450</v>
      </c>
      <c r="L39" s="101">
        <f>'[1]14'!$Y$65</f>
        <v>471</v>
      </c>
      <c r="M39" s="101">
        <f>'[1]14'!$AA$65</f>
        <v>493.85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'[1]14'!$C$66</f>
        <v>13</v>
      </c>
      <c r="F40" s="101">
        <f>'[1]14'!$D$66</f>
        <v>100</v>
      </c>
      <c r="G40" s="101">
        <f>'[1]14'!$E$66</f>
        <v>132</v>
      </c>
      <c r="H40" s="102">
        <f>'[1]14'!$F$66</f>
        <v>117</v>
      </c>
      <c r="I40" s="101">
        <f>'[1]14'!$G$66</f>
        <v>236</v>
      </c>
      <c r="J40" s="103">
        <f>'[1]14'!$H$66</f>
        <v>139</v>
      </c>
      <c r="K40" s="101">
        <f>'[1]14'!$P$66</f>
        <v>139</v>
      </c>
      <c r="L40" s="101">
        <f>'[1]14'!$Y$66</f>
        <v>832</v>
      </c>
      <c r="M40" s="101">
        <f>'[1]14'!$AA$66</f>
        <v>1005.25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'[1]14'!$C$67</f>
        <v>3570</v>
      </c>
      <c r="F41" s="101">
        <f>'[1]14'!$D$67</f>
        <v>1752</v>
      </c>
      <c r="G41" s="101">
        <f>'[1]14'!$E$67</f>
        <v>88</v>
      </c>
      <c r="H41" s="102">
        <f>'[1]14'!$F$67</f>
        <v>0</v>
      </c>
      <c r="I41" s="101">
        <f>'[1]14'!$G$67</f>
        <v>21</v>
      </c>
      <c r="J41" s="103">
        <f>'[1]14'!$H$67</f>
        <v>26</v>
      </c>
      <c r="K41" s="101">
        <f>'[1]14'!$P$67</f>
        <v>0</v>
      </c>
      <c r="L41" s="101">
        <f>'[1]14'!$Y$67</f>
        <v>0</v>
      </c>
      <c r="M41" s="101">
        <f>'[1]14'!$AA$67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'[1]14'!$C$68</f>
        <v>3015</v>
      </c>
      <c r="F42" s="101">
        <f>'[1]14'!$D$68</f>
        <v>3533</v>
      </c>
      <c r="G42" s="101">
        <f>'[1]14'!$E$68</f>
        <v>4868</v>
      </c>
      <c r="H42" s="102">
        <f>'[1]14'!$F$68</f>
        <v>5251</v>
      </c>
      <c r="I42" s="101">
        <f>'[1]14'!$G$68</f>
        <v>6244</v>
      </c>
      <c r="J42" s="103">
        <f>'[1]14'!$H$68</f>
        <v>6069</v>
      </c>
      <c r="K42" s="101">
        <f>'[1]14'!$P$68</f>
        <v>3409</v>
      </c>
      <c r="L42" s="101">
        <f>'[1]14'!$Y$68</f>
        <v>3811</v>
      </c>
      <c r="M42" s="101">
        <f>'[1]14'!$AA$68</f>
        <v>2595.65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'[1]14'!$C$69</f>
        <v>756</v>
      </c>
      <c r="F43" s="101">
        <f>'[1]14'!$D$69</f>
        <v>273</v>
      </c>
      <c r="G43" s="101">
        <f>'[1]14'!$E$69</f>
        <v>337</v>
      </c>
      <c r="H43" s="102">
        <f>'[1]14'!$F$69</f>
        <v>383</v>
      </c>
      <c r="I43" s="101">
        <f>'[1]14'!$G$69</f>
        <v>592</v>
      </c>
      <c r="J43" s="103">
        <f>'[1]14'!$H$69</f>
        <v>562</v>
      </c>
      <c r="K43" s="101">
        <f>'[1]14'!$P$69</f>
        <v>479</v>
      </c>
      <c r="L43" s="101">
        <f>'[1]14'!$Y$69</f>
        <v>505</v>
      </c>
      <c r="M43" s="101">
        <f>'[1]14'!$AA$69</f>
        <v>530.6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'[1]14'!$C$70</f>
        <v>293</v>
      </c>
      <c r="F44" s="101">
        <f>'[1]14'!$D$70</f>
        <v>268</v>
      </c>
      <c r="G44" s="101">
        <f>'[1]14'!$E$70</f>
        <v>302</v>
      </c>
      <c r="H44" s="102">
        <f>'[1]14'!$F$70</f>
        <v>286</v>
      </c>
      <c r="I44" s="101">
        <f>'[1]14'!$G$70</f>
        <v>509</v>
      </c>
      <c r="J44" s="103">
        <f>'[1]14'!$H$70</f>
        <v>443</v>
      </c>
      <c r="K44" s="101">
        <f>'[1]14'!$P$70</f>
        <v>156</v>
      </c>
      <c r="L44" s="101">
        <f>'[1]14'!$Y$70</f>
        <v>165</v>
      </c>
      <c r="M44" s="101">
        <f>'[1]14'!$AA$70</f>
        <v>71.400000000000006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'[1]14'!$C$71</f>
        <v>685</v>
      </c>
      <c r="F45" s="101">
        <f>'[1]14'!$D$71</f>
        <v>426</v>
      </c>
      <c r="G45" s="101">
        <f>'[1]14'!$E$71</f>
        <v>642</v>
      </c>
      <c r="H45" s="102">
        <f>'[1]14'!$F$71</f>
        <v>963</v>
      </c>
      <c r="I45" s="101">
        <f>'[1]14'!$G$71</f>
        <v>1051</v>
      </c>
      <c r="J45" s="103">
        <f>'[1]14'!$H$71</f>
        <v>1032</v>
      </c>
      <c r="K45" s="101">
        <f>'[1]14'!$P$71</f>
        <v>680</v>
      </c>
      <c r="L45" s="101">
        <f>'[1]14'!$Y$71</f>
        <v>1006</v>
      </c>
      <c r="M45" s="101">
        <f>'[1]14'!$AA$71</f>
        <v>303.95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'[1]14'!$C$72</f>
        <v>0</v>
      </c>
      <c r="F46" s="94">
        <f>'[1]14'!$D$72</f>
        <v>0</v>
      </c>
      <c r="G46" s="94">
        <f>'[1]14'!$E$72</f>
        <v>0</v>
      </c>
      <c r="H46" s="95">
        <f>'[1]14'!$F$72</f>
        <v>0</v>
      </c>
      <c r="I46" s="94">
        <f>'[1]14'!$G$72</f>
        <v>0</v>
      </c>
      <c r="J46" s="96">
        <f>'[1]14'!$H$72</f>
        <v>0</v>
      </c>
      <c r="K46" s="94">
        <f>'[1]14'!$P$72</f>
        <v>0</v>
      </c>
      <c r="L46" s="94">
        <f>'[1]14'!$Y$72</f>
        <v>0</v>
      </c>
      <c r="M46" s="94">
        <f>'[1]14'!$AA$72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5</v>
      </c>
      <c r="F47" s="81">
        <f t="shared" si="3"/>
        <v>2</v>
      </c>
      <c r="G47" s="81">
        <f t="shared" si="3"/>
        <v>6</v>
      </c>
      <c r="H47" s="82">
        <f t="shared" si="3"/>
        <v>0</v>
      </c>
      <c r="I47" s="81">
        <f t="shared" si="3"/>
        <v>2</v>
      </c>
      <c r="J47" s="83">
        <f t="shared" si="3"/>
        <v>2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'[1]14'!$C$74</f>
        <v>0</v>
      </c>
      <c r="F48" s="88">
        <f>'[1]14'!$D$74</f>
        <v>2</v>
      </c>
      <c r="G48" s="88">
        <f>'[1]14'!$E$74</f>
        <v>1</v>
      </c>
      <c r="H48" s="89">
        <f>'[1]14'!$F$74</f>
        <v>0</v>
      </c>
      <c r="I48" s="88">
        <f>'[1]14'!$G$74</f>
        <v>0</v>
      </c>
      <c r="J48" s="90">
        <f>'[1]14'!$H$74</f>
        <v>0</v>
      </c>
      <c r="K48" s="88">
        <f>'[1]14'!$P$74</f>
        <v>0</v>
      </c>
      <c r="L48" s="88">
        <f>'[1]14'!$Y$74</f>
        <v>0</v>
      </c>
      <c r="M48" s="88">
        <f>'[1]14'!$AA$74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'[1]14'!$C$75</f>
        <v>5</v>
      </c>
      <c r="F49" s="94">
        <f>'[1]14'!$D$75</f>
        <v>0</v>
      </c>
      <c r="G49" s="94">
        <f>'[1]14'!$E$75</f>
        <v>5</v>
      </c>
      <c r="H49" s="95">
        <f>'[1]14'!$F$75</f>
        <v>0</v>
      </c>
      <c r="I49" s="94">
        <f>'[1]14'!$G$75</f>
        <v>2</v>
      </c>
      <c r="J49" s="96">
        <f>'[1]14'!$H$75</f>
        <v>2</v>
      </c>
      <c r="K49" s="94">
        <f>'[1]14'!$P$75</f>
        <v>0</v>
      </c>
      <c r="L49" s="94">
        <f>'[1]14'!$Y$75</f>
        <v>0</v>
      </c>
      <c r="M49" s="94">
        <f>'[1]14'!$AA$75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71</v>
      </c>
      <c r="F51" s="74">
        <f t="shared" si="4"/>
        <v>137</v>
      </c>
      <c r="G51" s="74">
        <f t="shared" si="4"/>
        <v>1385</v>
      </c>
      <c r="H51" s="75">
        <f t="shared" si="4"/>
        <v>247</v>
      </c>
      <c r="I51" s="74">
        <f t="shared" si="4"/>
        <v>67</v>
      </c>
      <c r="J51" s="76">
        <f t="shared" si="4"/>
        <v>129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'[1]14'!$C$79</f>
        <v>0</v>
      </c>
      <c r="F54" s="88">
        <f>'[1]14'!$D$79</f>
        <v>0</v>
      </c>
      <c r="G54" s="88">
        <f>'[1]14'!$E$79</f>
        <v>0</v>
      </c>
      <c r="H54" s="89">
        <f>'[1]14'!$F$79</f>
        <v>0</v>
      </c>
      <c r="I54" s="88">
        <f>'[1]14'!$G$79</f>
        <v>0</v>
      </c>
      <c r="J54" s="90">
        <f>'[1]14'!$H$79</f>
        <v>0</v>
      </c>
      <c r="K54" s="88">
        <f>'[1]14'!$P$79</f>
        <v>0</v>
      </c>
      <c r="L54" s="88">
        <f>'[1]14'!$Y$79</f>
        <v>0</v>
      </c>
      <c r="M54" s="88">
        <f>'[1]14'!$AA$79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'[1]14'!$C$80</f>
        <v>0</v>
      </c>
      <c r="F55" s="94">
        <f>'[1]14'!$D$80</f>
        <v>0</v>
      </c>
      <c r="G55" s="94">
        <f>'[1]14'!$E$80</f>
        <v>0</v>
      </c>
      <c r="H55" s="95">
        <f>'[1]14'!$F$80</f>
        <v>0</v>
      </c>
      <c r="I55" s="94">
        <f>'[1]14'!$G$80</f>
        <v>0</v>
      </c>
      <c r="J55" s="96">
        <f>'[1]14'!$H$80</f>
        <v>0</v>
      </c>
      <c r="K55" s="94">
        <f>'[1]14'!$P$80</f>
        <v>0</v>
      </c>
      <c r="L55" s="94">
        <f>'[1]14'!$Y$80</f>
        <v>0</v>
      </c>
      <c r="M55" s="94">
        <f>'[1]14'!$AA$80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0</v>
      </c>
      <c r="F56" s="81">
        <f t="shared" si="7"/>
        <v>0</v>
      </c>
      <c r="G56" s="81">
        <f t="shared" si="7"/>
        <v>0</v>
      </c>
      <c r="H56" s="82">
        <f t="shared" si="7"/>
        <v>0</v>
      </c>
      <c r="I56" s="81">
        <f t="shared" si="7"/>
        <v>0</v>
      </c>
      <c r="J56" s="83">
        <f t="shared" si="7"/>
        <v>0</v>
      </c>
      <c r="K56" s="81">
        <f t="shared" si="7"/>
        <v>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'[1]14'!$C$82</f>
        <v>0</v>
      </c>
      <c r="F57" s="88">
        <f>'[1]14'!$D$82</f>
        <v>0</v>
      </c>
      <c r="G57" s="88">
        <f>'[1]14'!$E$82</f>
        <v>0</v>
      </c>
      <c r="H57" s="89">
        <f>'[1]14'!$F$82</f>
        <v>0</v>
      </c>
      <c r="I57" s="88">
        <f>'[1]14'!$G$82</f>
        <v>0</v>
      </c>
      <c r="J57" s="90">
        <f>'[1]14'!$H$82</f>
        <v>0</v>
      </c>
      <c r="K57" s="88">
        <f>'[1]14'!$P$82</f>
        <v>0</v>
      </c>
      <c r="L57" s="88">
        <f>'[1]14'!$Y$82</f>
        <v>0</v>
      </c>
      <c r="M57" s="88">
        <f>'[1]14'!$AA$82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'[1]14'!$C$83</f>
        <v>0</v>
      </c>
      <c r="F58" s="94">
        <f>'[1]14'!$D$83</f>
        <v>0</v>
      </c>
      <c r="G58" s="94">
        <f>'[1]14'!$E$83</f>
        <v>0</v>
      </c>
      <c r="H58" s="95">
        <f>'[1]14'!$F$83</f>
        <v>0</v>
      </c>
      <c r="I58" s="94">
        <f>'[1]14'!$G$83</f>
        <v>0</v>
      </c>
      <c r="J58" s="96">
        <f>'[1]14'!$H$83</f>
        <v>0</v>
      </c>
      <c r="K58" s="94">
        <f>'[1]14'!$P$83</f>
        <v>0</v>
      </c>
      <c r="L58" s="94">
        <f>'[1]14'!$Y$83</f>
        <v>0</v>
      </c>
      <c r="M58" s="94">
        <f>'[1]14'!$AA$83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'[1]14'!$C$85</f>
        <v>0</v>
      </c>
      <c r="F60" s="88">
        <f>'[1]14'!$D$85</f>
        <v>0</v>
      </c>
      <c r="G60" s="88">
        <f>'[1]14'!$E$85</f>
        <v>0</v>
      </c>
      <c r="H60" s="89">
        <f>'[1]14'!$F$85</f>
        <v>0</v>
      </c>
      <c r="I60" s="88">
        <f>'[1]14'!$G$85</f>
        <v>0</v>
      </c>
      <c r="J60" s="90">
        <f>'[1]14'!$H$85</f>
        <v>0</v>
      </c>
      <c r="K60" s="88">
        <f>'[1]14'!$P$85</f>
        <v>0</v>
      </c>
      <c r="L60" s="88">
        <f>'[1]14'!$Y$85</f>
        <v>0</v>
      </c>
      <c r="M60" s="88">
        <f>'[1]14'!$AA$85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'[1]14'!$C$86</f>
        <v>0</v>
      </c>
      <c r="F61" s="94">
        <f>'[1]14'!$D$86</f>
        <v>0</v>
      </c>
      <c r="G61" s="94">
        <f>'[1]14'!$E$86</f>
        <v>0</v>
      </c>
      <c r="H61" s="95">
        <f>'[1]14'!$F$86</f>
        <v>0</v>
      </c>
      <c r="I61" s="94">
        <f>'[1]14'!$G$86</f>
        <v>0</v>
      </c>
      <c r="J61" s="96">
        <f>'[1]14'!$H$86</f>
        <v>0</v>
      </c>
      <c r="K61" s="94">
        <f>'[1]14'!$P$86</f>
        <v>0</v>
      </c>
      <c r="L61" s="94">
        <f>'[1]14'!$Y$86</f>
        <v>0</v>
      </c>
      <c r="M61" s="94">
        <f>'[1]14'!$AA$86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'[1]14'!$C$87</f>
        <v>0</v>
      </c>
      <c r="F62" s="101">
        <f>'[1]14'!$D$87</f>
        <v>0</v>
      </c>
      <c r="G62" s="101">
        <f>'[1]14'!$E$87</f>
        <v>0</v>
      </c>
      <c r="H62" s="102">
        <f>'[1]14'!$F$87</f>
        <v>0</v>
      </c>
      <c r="I62" s="101">
        <f>'[1]14'!$G$87</f>
        <v>0</v>
      </c>
      <c r="J62" s="103">
        <f>'[1]14'!$H$87</f>
        <v>0</v>
      </c>
      <c r="K62" s="101">
        <f>'[1]14'!$P$87</f>
        <v>0</v>
      </c>
      <c r="L62" s="101">
        <f>'[1]14'!$Y$87</f>
        <v>0</v>
      </c>
      <c r="M62" s="101">
        <f>'[1]14'!$AA$87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'[1]14'!$C$88</f>
        <v>0</v>
      </c>
      <c r="F63" s="101">
        <f>'[1]14'!$D$88</f>
        <v>0</v>
      </c>
      <c r="G63" s="101">
        <f>'[1]14'!$E$88</f>
        <v>0</v>
      </c>
      <c r="H63" s="102">
        <f>'[1]14'!$F$88</f>
        <v>0</v>
      </c>
      <c r="I63" s="101">
        <f>'[1]14'!$G$88</f>
        <v>0</v>
      </c>
      <c r="J63" s="103">
        <f>'[1]14'!$H$88</f>
        <v>0</v>
      </c>
      <c r="K63" s="101">
        <f>'[1]14'!$P$88</f>
        <v>0</v>
      </c>
      <c r="L63" s="101">
        <f>'[1]14'!$Y$88</f>
        <v>0</v>
      </c>
      <c r="M63" s="101">
        <f>'[1]14'!$AA$88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'[1]14'!$C$91</f>
        <v>0</v>
      </c>
      <c r="F66" s="88">
        <f>'[1]14'!$D$91</f>
        <v>0</v>
      </c>
      <c r="G66" s="88">
        <f>'[1]14'!$E$91</f>
        <v>0</v>
      </c>
      <c r="H66" s="89">
        <f>'[1]14'!$F$91</f>
        <v>0</v>
      </c>
      <c r="I66" s="88">
        <f>'[1]14'!$G$91</f>
        <v>0</v>
      </c>
      <c r="J66" s="90">
        <f>'[1]14'!$H$91</f>
        <v>0</v>
      </c>
      <c r="K66" s="88">
        <f>'[1]14'!$P$91</f>
        <v>0</v>
      </c>
      <c r="L66" s="88">
        <f>'[1]14'!$Y$91</f>
        <v>0</v>
      </c>
      <c r="M66" s="90">
        <f>'[1]14'!$AA$91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'[1]14'!$C$92</f>
        <v>0</v>
      </c>
      <c r="F67" s="94">
        <f>'[1]14'!$D$92</f>
        <v>0</v>
      </c>
      <c r="G67" s="94">
        <f>'[1]14'!$E$92</f>
        <v>0</v>
      </c>
      <c r="H67" s="95">
        <f>'[1]14'!$F$92</f>
        <v>0</v>
      </c>
      <c r="I67" s="94">
        <f>'[1]14'!$G$92</f>
        <v>0</v>
      </c>
      <c r="J67" s="96">
        <f>'[1]14'!$H$92</f>
        <v>0</v>
      </c>
      <c r="K67" s="94">
        <f>'[1]14'!$P$92</f>
        <v>0</v>
      </c>
      <c r="L67" s="94">
        <f>'[1]14'!$Y$92</f>
        <v>0</v>
      </c>
      <c r="M67" s="96">
        <f>'[1]14'!$AA$92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'[1]14'!$C$94</f>
        <v>0</v>
      </c>
      <c r="F69" s="88">
        <f>'[1]14'!$D$94</f>
        <v>0</v>
      </c>
      <c r="G69" s="88">
        <f>'[1]14'!$E$94</f>
        <v>0</v>
      </c>
      <c r="H69" s="89">
        <f>'[1]14'!$F$94</f>
        <v>0</v>
      </c>
      <c r="I69" s="88">
        <f>'[1]14'!$G$94</f>
        <v>0</v>
      </c>
      <c r="J69" s="90">
        <f>'[1]14'!$H$94</f>
        <v>0</v>
      </c>
      <c r="K69" s="88">
        <f>'[1]14'!$P$94</f>
        <v>0</v>
      </c>
      <c r="L69" s="88">
        <f>'[1]14'!$Y$94</f>
        <v>0</v>
      </c>
      <c r="M69" s="90">
        <f>'[1]14'!$AA$94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'[1]14'!$C$95</f>
        <v>0</v>
      </c>
      <c r="F70" s="94">
        <f>'[1]14'!$D$95</f>
        <v>0</v>
      </c>
      <c r="G70" s="94">
        <f>'[1]14'!$E$95</f>
        <v>0</v>
      </c>
      <c r="H70" s="95">
        <f>'[1]14'!$F$95</f>
        <v>0</v>
      </c>
      <c r="I70" s="94">
        <f>'[1]14'!$G$95</f>
        <v>0</v>
      </c>
      <c r="J70" s="96">
        <f>'[1]14'!$H$95</f>
        <v>0</v>
      </c>
      <c r="K70" s="94">
        <f>'[1]14'!$P$95</f>
        <v>0</v>
      </c>
      <c r="L70" s="94">
        <f>'[1]14'!$Y$95</f>
        <v>0</v>
      </c>
      <c r="M70" s="96">
        <f>'[1]14'!$AA$95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'[1]14'!$C$96</f>
        <v>0</v>
      </c>
      <c r="F72" s="101">
        <f>'[1]14'!$D$96</f>
        <v>0</v>
      </c>
      <c r="G72" s="101">
        <f>'[1]14'!$E$96</f>
        <v>0</v>
      </c>
      <c r="H72" s="102">
        <f>'[1]14'!$F$96</f>
        <v>0</v>
      </c>
      <c r="I72" s="101">
        <f>'[1]14'!$G$96</f>
        <v>0</v>
      </c>
      <c r="J72" s="103">
        <f>'[1]14'!$H$96</f>
        <v>0</v>
      </c>
      <c r="K72" s="101">
        <f>'[1]14'!$P$96</f>
        <v>0</v>
      </c>
      <c r="L72" s="101">
        <f>'[1]14'!$Y$96</f>
        <v>0</v>
      </c>
      <c r="M72" s="101">
        <f>'[1]14'!$AA$96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71</v>
      </c>
      <c r="F73" s="101">
        <f t="shared" si="12"/>
        <v>137</v>
      </c>
      <c r="G73" s="101">
        <f t="shared" si="12"/>
        <v>1385</v>
      </c>
      <c r="H73" s="102">
        <f t="shared" si="12"/>
        <v>247</v>
      </c>
      <c r="I73" s="101">
        <f t="shared" si="12"/>
        <v>67</v>
      </c>
      <c r="J73" s="103">
        <f t="shared" si="12"/>
        <v>129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'[1]14'!$C$98</f>
        <v>71</v>
      </c>
      <c r="F74" s="88">
        <f>'[1]14'!$D$98</f>
        <v>137</v>
      </c>
      <c r="G74" s="88">
        <f>'[1]14'!$E$98</f>
        <v>1385</v>
      </c>
      <c r="H74" s="89">
        <f>'[1]14'!$F$98</f>
        <v>247</v>
      </c>
      <c r="I74" s="88">
        <f>'[1]14'!$G$98</f>
        <v>67</v>
      </c>
      <c r="J74" s="90">
        <f>'[1]14'!$H$98</f>
        <v>129</v>
      </c>
      <c r="K74" s="88">
        <f>'[1]14'!$P$98</f>
        <v>0</v>
      </c>
      <c r="L74" s="88">
        <f>'[1]14'!$Y$98</f>
        <v>0</v>
      </c>
      <c r="M74" s="88">
        <f>'[1]14'!$AA$98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'[1]14'!$C$99</f>
        <v>0</v>
      </c>
      <c r="F75" s="94">
        <f>'[1]14'!$D$99</f>
        <v>0</v>
      </c>
      <c r="G75" s="94">
        <f>'[1]14'!$E$99</f>
        <v>0</v>
      </c>
      <c r="H75" s="95">
        <f>'[1]14'!$F$99</f>
        <v>0</v>
      </c>
      <c r="I75" s="94">
        <f>'[1]14'!$G$99</f>
        <v>0</v>
      </c>
      <c r="J75" s="96">
        <f>'[1]14'!$H$99</f>
        <v>0</v>
      </c>
      <c r="K75" s="94">
        <f>'[1]14'!$P$99</f>
        <v>0</v>
      </c>
      <c r="L75" s="94">
        <f>'[1]14'!$Y$99</f>
        <v>0</v>
      </c>
      <c r="M75" s="94">
        <f>'[1]14'!$AA$99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347</v>
      </c>
      <c r="F77" s="74">
        <f t="shared" si="13"/>
        <v>2111</v>
      </c>
      <c r="G77" s="74">
        <f t="shared" si="13"/>
        <v>2354</v>
      </c>
      <c r="H77" s="75">
        <f t="shared" si="13"/>
        <v>2401</v>
      </c>
      <c r="I77" s="74">
        <f t="shared" si="13"/>
        <v>3708</v>
      </c>
      <c r="J77" s="76">
        <f t="shared" si="13"/>
        <v>3449</v>
      </c>
      <c r="K77" s="74">
        <f t="shared" si="13"/>
        <v>2256</v>
      </c>
      <c r="L77" s="74">
        <f t="shared" si="13"/>
        <v>2092.087</v>
      </c>
      <c r="M77" s="74">
        <f t="shared" si="13"/>
        <v>268.89134999999999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'[1]14'!$C$102</f>
        <v>0</v>
      </c>
      <c r="F79" s="88">
        <f>'[1]14'!$D$102</f>
        <v>0</v>
      </c>
      <c r="G79" s="88">
        <f>'[1]14'!$E$102</f>
        <v>0</v>
      </c>
      <c r="H79" s="89">
        <f>'[1]14'!$F$102</f>
        <v>0</v>
      </c>
      <c r="I79" s="88">
        <f>'[1]14'!$G$102</f>
        <v>0</v>
      </c>
      <c r="J79" s="90">
        <f>'[1]14'!$H$102</f>
        <v>0</v>
      </c>
      <c r="K79" s="88">
        <f>'[1]14'!$P$102</f>
        <v>0</v>
      </c>
      <c r="L79" s="88">
        <f>'[1]14'!$Y$102</f>
        <v>0</v>
      </c>
      <c r="M79" s="88">
        <f>'[1]14'!$AA$102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'[1]14'!$C$103</f>
        <v>0</v>
      </c>
      <c r="F80" s="94">
        <f>'[1]14'!$D$103</f>
        <v>0</v>
      </c>
      <c r="G80" s="94">
        <f>'[1]14'!$E$103</f>
        <v>0</v>
      </c>
      <c r="H80" s="95">
        <f>'[1]14'!$F$103</f>
        <v>0</v>
      </c>
      <c r="I80" s="94">
        <f>'[1]14'!$G$103</f>
        <v>0</v>
      </c>
      <c r="J80" s="96">
        <f>'[1]14'!$H$103</f>
        <v>0</v>
      </c>
      <c r="K80" s="94">
        <f>'[1]14'!$P$103</f>
        <v>0</v>
      </c>
      <c r="L80" s="94">
        <f>'[1]14'!$Y$103</f>
        <v>0</v>
      </c>
      <c r="M80" s="94">
        <f>'[1]14'!$AA$103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347</v>
      </c>
      <c r="F81" s="101">
        <f t="shared" si="15"/>
        <v>2110</v>
      </c>
      <c r="G81" s="101">
        <f t="shared" si="15"/>
        <v>2354</v>
      </c>
      <c r="H81" s="102">
        <f t="shared" si="15"/>
        <v>2401</v>
      </c>
      <c r="I81" s="101">
        <f t="shared" si="15"/>
        <v>3708</v>
      </c>
      <c r="J81" s="103">
        <f t="shared" si="15"/>
        <v>3449</v>
      </c>
      <c r="K81" s="101">
        <f t="shared" si="15"/>
        <v>2256</v>
      </c>
      <c r="L81" s="101">
        <f t="shared" si="15"/>
        <v>2092.087</v>
      </c>
      <c r="M81" s="101">
        <f t="shared" si="15"/>
        <v>268.89134999999999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'[1]14'!$C$105</f>
        <v>0</v>
      </c>
      <c r="F82" s="88">
        <f>'[1]14'!$D$105</f>
        <v>890</v>
      </c>
      <c r="G82" s="88">
        <f>'[1]14'!$E$105</f>
        <v>76</v>
      </c>
      <c r="H82" s="89">
        <f>'[1]14'!$F$105</f>
        <v>1866</v>
      </c>
      <c r="I82" s="88">
        <f>'[1]14'!$G$105</f>
        <v>1866</v>
      </c>
      <c r="J82" s="90">
        <f>'[1]14'!$H$105</f>
        <v>1314</v>
      </c>
      <c r="K82" s="88">
        <f>'[1]14'!$P$105</f>
        <v>1756</v>
      </c>
      <c r="L82" s="88">
        <f>'[1]14'!$Y$105</f>
        <v>1592.211</v>
      </c>
      <c r="M82" s="88">
        <f>'[1]14'!$AA$105</f>
        <v>269.02154999999999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'[1]14'!$C$106</f>
        <v>347</v>
      </c>
      <c r="F83" s="94">
        <f>'[1]14'!$D$106</f>
        <v>1220</v>
      </c>
      <c r="G83" s="94">
        <f>'[1]14'!$E$106</f>
        <v>2278</v>
      </c>
      <c r="H83" s="95">
        <f>'[1]14'!$F$106</f>
        <v>535</v>
      </c>
      <c r="I83" s="94">
        <f>'[1]14'!$G$106</f>
        <v>1842</v>
      </c>
      <c r="J83" s="96">
        <f>'[1]14'!$H$106</f>
        <v>2135</v>
      </c>
      <c r="K83" s="94">
        <f>'[1]14'!$P$106</f>
        <v>500</v>
      </c>
      <c r="L83" s="94">
        <f>'[1]14'!$Y$106</f>
        <v>499.87599999999998</v>
      </c>
      <c r="M83" s="94">
        <f>'[1]14'!$AA$106</f>
        <v>-0.13019999999999499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'[1]14'!$C$107</f>
        <v>0</v>
      </c>
      <c r="F84" s="101">
        <f>'[1]14'!$D$107</f>
        <v>0</v>
      </c>
      <c r="G84" s="101">
        <f>'[1]14'!$E$107</f>
        <v>0</v>
      </c>
      <c r="H84" s="102">
        <f>'[1]14'!$F$107</f>
        <v>0</v>
      </c>
      <c r="I84" s="101">
        <f>'[1]14'!$G$107</f>
        <v>0</v>
      </c>
      <c r="J84" s="103">
        <f>'[1]14'!$H$107</f>
        <v>0</v>
      </c>
      <c r="K84" s="101">
        <f>'[1]14'!$P$107</f>
        <v>0</v>
      </c>
      <c r="L84" s="101">
        <f>'[1]14'!$Y$107</f>
        <v>0</v>
      </c>
      <c r="M84" s="101">
        <f>'[1]14'!$AA$107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'[1]14'!$C$108</f>
        <v>0</v>
      </c>
      <c r="F85" s="101">
        <f>'[1]14'!$D$108</f>
        <v>0</v>
      </c>
      <c r="G85" s="101">
        <f>'[1]14'!$E$108</f>
        <v>0</v>
      </c>
      <c r="H85" s="102">
        <f>'[1]14'!$F$108</f>
        <v>0</v>
      </c>
      <c r="I85" s="101">
        <f>'[1]14'!$G$108</f>
        <v>0</v>
      </c>
      <c r="J85" s="103">
        <f>'[1]14'!$H$108</f>
        <v>0</v>
      </c>
      <c r="K85" s="101">
        <f>'[1]14'!$P$108</f>
        <v>0</v>
      </c>
      <c r="L85" s="101">
        <f>'[1]14'!$Y$108</f>
        <v>0</v>
      </c>
      <c r="M85" s="101">
        <f>'[1]14'!$AA$108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'[1]14'!$C$109</f>
        <v>0</v>
      </c>
      <c r="F86" s="101">
        <f>'[1]14'!$D$109</f>
        <v>0</v>
      </c>
      <c r="G86" s="101">
        <f>'[1]14'!$E$109</f>
        <v>0</v>
      </c>
      <c r="H86" s="102">
        <f>'[1]14'!$F$109</f>
        <v>0</v>
      </c>
      <c r="I86" s="101">
        <f>'[1]14'!$G$109</f>
        <v>0</v>
      </c>
      <c r="J86" s="103">
        <f>'[1]14'!$H$109</f>
        <v>0</v>
      </c>
      <c r="K86" s="101">
        <f>'[1]14'!$P$109</f>
        <v>0</v>
      </c>
      <c r="L86" s="101">
        <f>'[1]14'!$Y$109</f>
        <v>0</v>
      </c>
      <c r="M86" s="101">
        <f>'[1]14'!$AA$109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'[1]14'!$C$110</f>
        <v>0</v>
      </c>
      <c r="F87" s="101">
        <f>'[1]14'!$D$110</f>
        <v>0</v>
      </c>
      <c r="G87" s="101">
        <f>'[1]14'!$E$110</f>
        <v>0</v>
      </c>
      <c r="H87" s="102">
        <f>'[1]14'!$F$110</f>
        <v>0</v>
      </c>
      <c r="I87" s="101">
        <f>'[1]14'!$G$110</f>
        <v>0</v>
      </c>
      <c r="J87" s="103">
        <f>'[1]14'!$H$110</f>
        <v>0</v>
      </c>
      <c r="K87" s="101">
        <f>'[1]14'!$P$110</f>
        <v>0</v>
      </c>
      <c r="L87" s="101">
        <f>'[1]14'!$Y$110</f>
        <v>0</v>
      </c>
      <c r="M87" s="101">
        <f>'[1]14'!$AA$110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'[1]14'!$C$111</f>
        <v>0</v>
      </c>
      <c r="F88" s="101">
        <f>'[1]14'!$D$111</f>
        <v>1</v>
      </c>
      <c r="G88" s="101">
        <f>'[1]14'!$E$111</f>
        <v>0</v>
      </c>
      <c r="H88" s="102">
        <f>'[1]14'!$F$111</f>
        <v>0</v>
      </c>
      <c r="I88" s="101">
        <f>'[1]14'!$G$111</f>
        <v>0</v>
      </c>
      <c r="J88" s="103">
        <f>'[1]14'!$H$111</f>
        <v>0</v>
      </c>
      <c r="K88" s="101">
        <f>'[1]14'!$P$111</f>
        <v>0</v>
      </c>
      <c r="L88" s="101">
        <f>'[1]14'!$Y$111</f>
        <v>0</v>
      </c>
      <c r="M88" s="101">
        <f>'[1]14'!$AA$111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'[1]14'!$C$112</f>
        <v>12</v>
      </c>
      <c r="F90" s="74">
        <f>'[1]14'!$D$112</f>
        <v>0</v>
      </c>
      <c r="G90" s="74">
        <f>'[1]14'!$E$112</f>
        <v>13</v>
      </c>
      <c r="H90" s="75">
        <f>'[1]14'!$F$112</f>
        <v>0</v>
      </c>
      <c r="I90" s="74">
        <f>'[1]14'!$G$112</f>
        <v>0</v>
      </c>
      <c r="J90" s="76">
        <f>'[1]14'!$H$112</f>
        <v>0</v>
      </c>
      <c r="K90" s="74">
        <f>'[1]14'!$P$112</f>
        <v>0</v>
      </c>
      <c r="L90" s="74">
        <f>'[1]14'!$Y$112</f>
        <v>0</v>
      </c>
      <c r="M90" s="74">
        <f>'[1]14'!$AA$112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57980</v>
      </c>
      <c r="F92" s="28">
        <f t="shared" ref="F92:M92" si="16">F4+F51+F77+F90</f>
        <v>62207</v>
      </c>
      <c r="G92" s="28">
        <f t="shared" si="16"/>
        <v>69316</v>
      </c>
      <c r="H92" s="29">
        <f t="shared" si="16"/>
        <v>78941</v>
      </c>
      <c r="I92" s="28">
        <f t="shared" si="16"/>
        <v>83936</v>
      </c>
      <c r="J92" s="30">
        <f t="shared" si="16"/>
        <v>83258</v>
      </c>
      <c r="K92" s="28">
        <f t="shared" si="16"/>
        <v>83969</v>
      </c>
      <c r="L92" s="28">
        <f t="shared" si="16"/>
        <v>87123.286999999997</v>
      </c>
      <c r="M92" s="28">
        <f t="shared" si="16"/>
        <v>91229.201350000003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'[1]14'!$B$9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35912</v>
      </c>
      <c r="F4" s="74">
        <f t="shared" ref="F4:M4" si="0">F5+F8+F47</f>
        <v>36338</v>
      </c>
      <c r="G4" s="74">
        <f t="shared" si="0"/>
        <v>35061</v>
      </c>
      <c r="H4" s="75">
        <f t="shared" si="0"/>
        <v>37459</v>
      </c>
      <c r="I4" s="74">
        <f t="shared" si="0"/>
        <v>40143</v>
      </c>
      <c r="J4" s="76">
        <f t="shared" si="0"/>
        <v>40036</v>
      </c>
      <c r="K4" s="74">
        <f t="shared" si="0"/>
        <v>40525</v>
      </c>
      <c r="L4" s="74">
        <f t="shared" si="0"/>
        <v>42746.19999999999</v>
      </c>
      <c r="M4" s="74">
        <f t="shared" si="0"/>
        <v>45083.51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20650</v>
      </c>
      <c r="F5" s="81">
        <f t="shared" ref="F5:M5" si="1">SUM(F6:F7)</f>
        <v>23913</v>
      </c>
      <c r="G5" s="81">
        <f t="shared" si="1"/>
        <v>27110</v>
      </c>
      <c r="H5" s="82">
        <f t="shared" si="1"/>
        <v>29067</v>
      </c>
      <c r="I5" s="81">
        <f t="shared" si="1"/>
        <v>30384</v>
      </c>
      <c r="J5" s="83">
        <f t="shared" si="1"/>
        <v>30823</v>
      </c>
      <c r="K5" s="81">
        <f t="shared" si="1"/>
        <v>33444</v>
      </c>
      <c r="L5" s="81">
        <f t="shared" si="1"/>
        <v>35286.179999999993</v>
      </c>
      <c r="M5" s="81">
        <f t="shared" si="1"/>
        <v>37050.489000000001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'[1]14'!C$226</f>
        <v>17867</v>
      </c>
      <c r="F6" s="88">
        <f>'[1]14'!D$226</f>
        <v>22659</v>
      </c>
      <c r="G6" s="88">
        <f>'[1]14'!E$226</f>
        <v>23720</v>
      </c>
      <c r="H6" s="89">
        <f>'[1]14'!F$226</f>
        <v>24684</v>
      </c>
      <c r="I6" s="88">
        <f>'[1]14'!G$226</f>
        <v>26001</v>
      </c>
      <c r="J6" s="90">
        <f>'[1]14'!H$226</f>
        <v>30823</v>
      </c>
      <c r="K6" s="88">
        <f>'[1]14'!P$226</f>
        <v>28752</v>
      </c>
      <c r="L6" s="88">
        <f>'[1]14'!Y$226</f>
        <v>30673.019999999997</v>
      </c>
      <c r="M6" s="88">
        <f>'[1]14'!AA$226</f>
        <v>32206.671000000002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'[1]14'!C$227</f>
        <v>2783</v>
      </c>
      <c r="F7" s="94">
        <f>'[1]14'!D$227</f>
        <v>1254</v>
      </c>
      <c r="G7" s="94">
        <f>'[1]14'!E$227</f>
        <v>3390</v>
      </c>
      <c r="H7" s="95">
        <f>'[1]14'!F$227</f>
        <v>4383</v>
      </c>
      <c r="I7" s="94">
        <f>'[1]14'!G$227</f>
        <v>4383</v>
      </c>
      <c r="J7" s="96">
        <f>'[1]14'!H$227</f>
        <v>0</v>
      </c>
      <c r="K7" s="94">
        <f>'[1]14'!P$227</f>
        <v>4692</v>
      </c>
      <c r="L7" s="94">
        <f>'[1]14'!Y$227</f>
        <v>4613.16</v>
      </c>
      <c r="M7" s="94">
        <f>'[1]14'!AA$227</f>
        <v>4843.8180000000002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15262</v>
      </c>
      <c r="F8" s="81">
        <f t="shared" ref="F8:M8" si="3">SUM(F9:F46)</f>
        <v>12423</v>
      </c>
      <c r="G8" s="81">
        <f t="shared" si="3"/>
        <v>7950</v>
      </c>
      <c r="H8" s="82">
        <f t="shared" si="3"/>
        <v>8392</v>
      </c>
      <c r="I8" s="81">
        <f t="shared" si="3"/>
        <v>9759</v>
      </c>
      <c r="J8" s="83">
        <f t="shared" si="3"/>
        <v>9213</v>
      </c>
      <c r="K8" s="81">
        <f t="shared" si="3"/>
        <v>7081</v>
      </c>
      <c r="L8" s="81">
        <f t="shared" si="3"/>
        <v>7460.0199999999995</v>
      </c>
      <c r="M8" s="81">
        <f t="shared" si="3"/>
        <v>8033.0210000000015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'[1]14'!C$229</f>
        <v>11</v>
      </c>
      <c r="F9" s="88">
        <f>'[1]14'!D$229</f>
        <v>4</v>
      </c>
      <c r="G9" s="88">
        <f>'[1]14'!E$229</f>
        <v>3</v>
      </c>
      <c r="H9" s="89">
        <f>'[1]14'!F$229</f>
        <v>5</v>
      </c>
      <c r="I9" s="88">
        <f>'[1]14'!G$229</f>
        <v>5</v>
      </c>
      <c r="J9" s="90">
        <f>'[1]14'!H$229</f>
        <v>4</v>
      </c>
      <c r="K9" s="88">
        <f>'[1]14'!P$229</f>
        <v>5</v>
      </c>
      <c r="L9" s="88">
        <f>'[1]14'!Y$229</f>
        <v>4.7280000000000015</v>
      </c>
      <c r="M9" s="88">
        <f>'[1]14'!AA$229</f>
        <v>4.9644000000000013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'[1]14'!C$230</f>
        <v>647</v>
      </c>
      <c r="F10" s="101">
        <f>'[1]14'!D$230</f>
        <v>561</v>
      </c>
      <c r="G10" s="101">
        <f>'[1]14'!E$230</f>
        <v>190</v>
      </c>
      <c r="H10" s="102">
        <f>'[1]14'!F$230</f>
        <v>169</v>
      </c>
      <c r="I10" s="101">
        <f>'[1]14'!G$230</f>
        <v>187</v>
      </c>
      <c r="J10" s="103">
        <f>'[1]14'!H$230</f>
        <v>213</v>
      </c>
      <c r="K10" s="101">
        <f>'[1]14'!P$230</f>
        <v>111</v>
      </c>
      <c r="L10" s="101">
        <f>'[1]14'!Y$230</f>
        <v>114.21600000000001</v>
      </c>
      <c r="M10" s="101">
        <f>'[1]14'!AA$230</f>
        <v>119.92680000000001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'[1]14'!C$231</f>
        <v>23</v>
      </c>
      <c r="F11" s="101">
        <f>'[1]14'!D$231</f>
        <v>28</v>
      </c>
      <c r="G11" s="101">
        <f>'[1]14'!E$231</f>
        <v>219</v>
      </c>
      <c r="H11" s="102">
        <f>'[1]14'!F$231</f>
        <v>78</v>
      </c>
      <c r="I11" s="101">
        <f>'[1]14'!G$231</f>
        <v>427</v>
      </c>
      <c r="J11" s="103">
        <f>'[1]14'!H$231</f>
        <v>483</v>
      </c>
      <c r="K11" s="101">
        <f>'[1]14'!P$231</f>
        <v>0</v>
      </c>
      <c r="L11" s="101">
        <f>'[1]14'!Y$231</f>
        <v>-0.38399999999999324</v>
      </c>
      <c r="M11" s="101">
        <f>'[1]14'!AA$231</f>
        <v>-0.40319999999999295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'[1]14'!C$232</f>
        <v>2525</v>
      </c>
      <c r="F12" s="101">
        <f>'[1]14'!D$232</f>
        <v>2419</v>
      </c>
      <c r="G12" s="101">
        <f>'[1]14'!E$232</f>
        <v>1538</v>
      </c>
      <c r="H12" s="102">
        <f>'[1]14'!F$232</f>
        <v>1622</v>
      </c>
      <c r="I12" s="101">
        <f>'[1]14'!G$232</f>
        <v>632</v>
      </c>
      <c r="J12" s="103">
        <f>'[1]14'!H$232</f>
        <v>632</v>
      </c>
      <c r="K12" s="101">
        <f>'[1]14'!P$232</f>
        <v>1467</v>
      </c>
      <c r="L12" s="101">
        <f>'[1]14'!Y$232</f>
        <v>1547.076</v>
      </c>
      <c r="M12" s="101">
        <f>'[1]14'!AA$232</f>
        <v>1624.4298000000001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'[1]14'!C$233</f>
        <v>0</v>
      </c>
      <c r="F13" s="101">
        <f>'[1]14'!D$233</f>
        <v>154</v>
      </c>
      <c r="G13" s="101">
        <f>'[1]14'!E$233</f>
        <v>98</v>
      </c>
      <c r="H13" s="102">
        <f>'[1]14'!F$233</f>
        <v>191</v>
      </c>
      <c r="I13" s="101">
        <f>'[1]14'!G$233</f>
        <v>104</v>
      </c>
      <c r="J13" s="103">
        <f>'[1]14'!H$233</f>
        <v>39</v>
      </c>
      <c r="K13" s="101">
        <f>'[1]14'!P$233</f>
        <v>100</v>
      </c>
      <c r="L13" s="101">
        <f>'[1]14'!Y$233</f>
        <v>106.90800000000002</v>
      </c>
      <c r="M13" s="101">
        <f>'[1]14'!AA$233</f>
        <v>112.25340000000003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'[1]14'!C$234</f>
        <v>428</v>
      </c>
      <c r="F14" s="101">
        <f>'[1]14'!D$234</f>
        <v>170</v>
      </c>
      <c r="G14" s="101">
        <f>'[1]14'!E$234</f>
        <v>125</v>
      </c>
      <c r="H14" s="102">
        <f>'[1]14'!F$234</f>
        <v>202</v>
      </c>
      <c r="I14" s="101">
        <f>'[1]14'!G$234</f>
        <v>109</v>
      </c>
      <c r="J14" s="103">
        <f>'[1]14'!H$234</f>
        <v>79</v>
      </c>
      <c r="K14" s="101">
        <f>'[1]14'!P$234</f>
        <v>150</v>
      </c>
      <c r="L14" s="101">
        <f>'[1]14'!Y$234</f>
        <v>157.852</v>
      </c>
      <c r="M14" s="101">
        <f>'[1]14'!AA$234</f>
        <v>165.74459999999999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'[1]14'!C$235</f>
        <v>1924</v>
      </c>
      <c r="F15" s="101">
        <f>'[1]14'!D$235</f>
        <v>1938</v>
      </c>
      <c r="G15" s="101">
        <f>'[1]14'!E$235</f>
        <v>278</v>
      </c>
      <c r="H15" s="102">
        <f>'[1]14'!F$235</f>
        <v>741</v>
      </c>
      <c r="I15" s="101">
        <f>'[1]14'!G$235</f>
        <v>853</v>
      </c>
      <c r="J15" s="103">
        <f>'[1]14'!H$235</f>
        <v>988</v>
      </c>
      <c r="K15" s="101">
        <f>'[1]14'!P$235</f>
        <v>814</v>
      </c>
      <c r="L15" s="101">
        <f>'[1]14'!Y$235</f>
        <v>857.87599999999998</v>
      </c>
      <c r="M15" s="101">
        <f>'[1]14'!AA$235</f>
        <v>1100.7698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'[1]14'!C$236</f>
        <v>1219</v>
      </c>
      <c r="F16" s="101">
        <f>'[1]14'!D$236</f>
        <v>1804</v>
      </c>
      <c r="G16" s="101">
        <f>'[1]14'!E$236</f>
        <v>1467</v>
      </c>
      <c r="H16" s="102">
        <f>'[1]14'!F$236</f>
        <v>1385</v>
      </c>
      <c r="I16" s="101">
        <f>'[1]14'!G$236</f>
        <v>3090</v>
      </c>
      <c r="J16" s="103">
        <f>'[1]14'!H$236</f>
        <v>2912</v>
      </c>
      <c r="K16" s="101">
        <f>'[1]14'!P$236</f>
        <v>1091</v>
      </c>
      <c r="L16" s="101">
        <f>'[1]14'!Y$236</f>
        <v>1151.2919999999999</v>
      </c>
      <c r="M16" s="101">
        <f>'[1]14'!AA$236</f>
        <v>1208.8566000000001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'[1]14'!C$237</f>
        <v>59</v>
      </c>
      <c r="F17" s="101">
        <f>'[1]14'!D$237</f>
        <v>410</v>
      </c>
      <c r="G17" s="101">
        <f>'[1]14'!E$237</f>
        <v>319</v>
      </c>
      <c r="H17" s="102">
        <f>'[1]14'!F$237</f>
        <v>105</v>
      </c>
      <c r="I17" s="101">
        <f>'[1]14'!G$237</f>
        <v>31</v>
      </c>
      <c r="J17" s="103">
        <f>'[1]14'!H$237</f>
        <v>11</v>
      </c>
      <c r="K17" s="101">
        <f>'[1]14'!P$237</f>
        <v>423</v>
      </c>
      <c r="L17" s="101">
        <f>'[1]14'!Y$237</f>
        <v>446.64400000000001</v>
      </c>
      <c r="M17" s="101">
        <f>'[1]14'!AA$237</f>
        <v>468.97620000000001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'[1]14'!C$238</f>
        <v>0</v>
      </c>
      <c r="F18" s="101">
        <f>'[1]14'!D$238</f>
        <v>0</v>
      </c>
      <c r="G18" s="101">
        <f>'[1]14'!E$238</f>
        <v>0</v>
      </c>
      <c r="H18" s="102">
        <f>'[1]14'!F$238</f>
        <v>0</v>
      </c>
      <c r="I18" s="101">
        <f>'[1]14'!G$238</f>
        <v>0</v>
      </c>
      <c r="J18" s="103">
        <f>'[1]14'!H$238</f>
        <v>0</v>
      </c>
      <c r="K18" s="101">
        <f>'[1]14'!P$238</f>
        <v>0</v>
      </c>
      <c r="L18" s="101">
        <f>'[1]14'!Y$238</f>
        <v>-2.4000000000000909E-2</v>
      </c>
      <c r="M18" s="101">
        <f>'[1]14'!AA$238</f>
        <v>-2.5200000000000958E-2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'[1]14'!C$239</f>
        <v>0</v>
      </c>
      <c r="F19" s="101">
        <f>'[1]14'!D$239</f>
        <v>0</v>
      </c>
      <c r="G19" s="101">
        <f>'[1]14'!E$239</f>
        <v>0</v>
      </c>
      <c r="H19" s="102">
        <f>'[1]14'!F$239</f>
        <v>0</v>
      </c>
      <c r="I19" s="101">
        <f>'[1]14'!G$239</f>
        <v>0</v>
      </c>
      <c r="J19" s="103">
        <f>'[1]14'!H$239</f>
        <v>0</v>
      </c>
      <c r="K19" s="101">
        <f>'[1]14'!P$239</f>
        <v>0</v>
      </c>
      <c r="L19" s="101">
        <f>'[1]14'!Y$239</f>
        <v>0</v>
      </c>
      <c r="M19" s="101">
        <f>'[1]14'!AA$239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'[1]14'!C$240</f>
        <v>0</v>
      </c>
      <c r="F20" s="101">
        <f>'[1]14'!D$240</f>
        <v>0</v>
      </c>
      <c r="G20" s="101">
        <f>'[1]14'!E$240</f>
        <v>0</v>
      </c>
      <c r="H20" s="102">
        <f>'[1]14'!F$240</f>
        <v>0</v>
      </c>
      <c r="I20" s="101">
        <f>'[1]14'!G$240</f>
        <v>0</v>
      </c>
      <c r="J20" s="103">
        <f>'[1]14'!H$240</f>
        <v>0</v>
      </c>
      <c r="K20" s="101">
        <f>'[1]14'!P$240</f>
        <v>0</v>
      </c>
      <c r="L20" s="101">
        <f>'[1]14'!Y$240</f>
        <v>0.25200000000000955</v>
      </c>
      <c r="M20" s="101">
        <f>'[1]14'!AA$240</f>
        <v>0.26460000000001005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'[1]14'!C$241</f>
        <v>22</v>
      </c>
      <c r="F21" s="101">
        <f>'[1]14'!D$241</f>
        <v>269</v>
      </c>
      <c r="G21" s="101">
        <f>'[1]14'!E$241</f>
        <v>25</v>
      </c>
      <c r="H21" s="102">
        <f>'[1]14'!F$241</f>
        <v>73</v>
      </c>
      <c r="I21" s="101">
        <f>'[1]14'!G$241</f>
        <v>149</v>
      </c>
      <c r="J21" s="103">
        <f>'[1]14'!H$241</f>
        <v>106</v>
      </c>
      <c r="K21" s="101">
        <f>'[1]14'!P$241</f>
        <v>100</v>
      </c>
      <c r="L21" s="101">
        <f>'[1]14'!Y$241</f>
        <v>106</v>
      </c>
      <c r="M21" s="101">
        <f>'[1]14'!AA$241</f>
        <v>111.30000000000001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'[1]14'!C$242</f>
        <v>55</v>
      </c>
      <c r="F22" s="101">
        <f>'[1]14'!D$242</f>
        <v>17</v>
      </c>
      <c r="G22" s="101">
        <f>'[1]14'!E$242</f>
        <v>24</v>
      </c>
      <c r="H22" s="102">
        <f>'[1]14'!F$242</f>
        <v>222</v>
      </c>
      <c r="I22" s="101">
        <f>'[1]14'!G$242</f>
        <v>90</v>
      </c>
      <c r="J22" s="103">
        <f>'[1]14'!H$242</f>
        <v>70</v>
      </c>
      <c r="K22" s="101">
        <f>'[1]14'!P$242</f>
        <v>100</v>
      </c>
      <c r="L22" s="101">
        <f>'[1]14'!Y$242</f>
        <v>106</v>
      </c>
      <c r="M22" s="101">
        <f>'[1]14'!AA$242</f>
        <v>111.30000000000001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'[1]14'!C$243</f>
        <v>584</v>
      </c>
      <c r="F23" s="101">
        <f>'[1]14'!D$243</f>
        <v>205</v>
      </c>
      <c r="G23" s="101">
        <f>'[1]14'!E$243</f>
        <v>35</v>
      </c>
      <c r="H23" s="102">
        <f>'[1]14'!F$243</f>
        <v>98</v>
      </c>
      <c r="I23" s="101">
        <f>'[1]14'!G$243</f>
        <v>50</v>
      </c>
      <c r="J23" s="103">
        <f>'[1]14'!H$243</f>
        <v>32</v>
      </c>
      <c r="K23" s="101">
        <f>'[1]14'!P$243</f>
        <v>94</v>
      </c>
      <c r="L23" s="101">
        <f>'[1]14'!Y$243</f>
        <v>98.996000000000009</v>
      </c>
      <c r="M23" s="101">
        <f>'[1]14'!AA$243</f>
        <v>103.94580000000002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'[1]14'!C$244</f>
        <v>0</v>
      </c>
      <c r="F24" s="101">
        <f>'[1]14'!D$244</f>
        <v>0</v>
      </c>
      <c r="G24" s="101">
        <f>'[1]14'!E$244</f>
        <v>0</v>
      </c>
      <c r="H24" s="102">
        <f>'[1]14'!F$244</f>
        <v>0</v>
      </c>
      <c r="I24" s="101">
        <f>'[1]14'!G$244</f>
        <v>0</v>
      </c>
      <c r="J24" s="103">
        <f>'[1]14'!H$244</f>
        <v>0</v>
      </c>
      <c r="K24" s="101">
        <f>'[1]14'!P$244</f>
        <v>0</v>
      </c>
      <c r="L24" s="101">
        <f>'[1]14'!Y$244</f>
        <v>2.0000000000036877E-2</v>
      </c>
      <c r="M24" s="101">
        <f>'[1]14'!AA$244</f>
        <v>2.1000000000038731E-2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'[1]14'!C$245</f>
        <v>0</v>
      </c>
      <c r="F25" s="101">
        <f>'[1]14'!D$245</f>
        <v>22</v>
      </c>
      <c r="G25" s="101">
        <f>'[1]14'!E$245</f>
        <v>0</v>
      </c>
      <c r="H25" s="102">
        <f>'[1]14'!F$245</f>
        <v>53</v>
      </c>
      <c r="I25" s="101">
        <f>'[1]14'!G$245</f>
        <v>53</v>
      </c>
      <c r="J25" s="103">
        <f>'[1]14'!H$245</f>
        <v>46</v>
      </c>
      <c r="K25" s="101">
        <f>'[1]14'!P$245</f>
        <v>188</v>
      </c>
      <c r="L25" s="101">
        <f>'[1]14'!Y$245</f>
        <v>192.35599999999999</v>
      </c>
      <c r="M25" s="101">
        <f>'[1]14'!AA$245</f>
        <v>201.97380000000001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'[1]14'!C$246</f>
        <v>0</v>
      </c>
      <c r="F26" s="101">
        <f>'[1]14'!D$246</f>
        <v>0</v>
      </c>
      <c r="G26" s="101">
        <f>'[1]14'!E$246</f>
        <v>0</v>
      </c>
      <c r="H26" s="102">
        <f>'[1]14'!F$246</f>
        <v>0</v>
      </c>
      <c r="I26" s="101">
        <f>'[1]14'!G$246</f>
        <v>0</v>
      </c>
      <c r="J26" s="103">
        <f>'[1]14'!H$246</f>
        <v>0</v>
      </c>
      <c r="K26" s="101">
        <f>'[1]14'!P$246</f>
        <v>0</v>
      </c>
      <c r="L26" s="101">
        <f>'[1]14'!Y$246</f>
        <v>0</v>
      </c>
      <c r="M26" s="101">
        <f>'[1]14'!AA$246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'[1]14'!C$247</f>
        <v>0</v>
      </c>
      <c r="F27" s="101">
        <f>'[1]14'!D$247</f>
        <v>0</v>
      </c>
      <c r="G27" s="101">
        <f>'[1]14'!E$247</f>
        <v>0</v>
      </c>
      <c r="H27" s="102">
        <f>'[1]14'!F$247</f>
        <v>0</v>
      </c>
      <c r="I27" s="101">
        <f>'[1]14'!G$247</f>
        <v>0</v>
      </c>
      <c r="J27" s="103">
        <f>'[1]14'!H$247</f>
        <v>0</v>
      </c>
      <c r="K27" s="101">
        <f>'[1]14'!P$247</f>
        <v>0</v>
      </c>
      <c r="L27" s="101">
        <f>'[1]14'!Y$247</f>
        <v>-0.48800000000005639</v>
      </c>
      <c r="M27" s="101">
        <f>'[1]14'!AA$247</f>
        <v>-0.51240000000005925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'[1]14'!C$248</f>
        <v>0</v>
      </c>
      <c r="F28" s="101">
        <f>'[1]14'!D$248</f>
        <v>0</v>
      </c>
      <c r="G28" s="101">
        <f>'[1]14'!E$248</f>
        <v>0</v>
      </c>
      <c r="H28" s="102">
        <f>'[1]14'!F$248</f>
        <v>0</v>
      </c>
      <c r="I28" s="101">
        <f>'[1]14'!G$248</f>
        <v>0</v>
      </c>
      <c r="J28" s="103">
        <f>'[1]14'!H$248</f>
        <v>0</v>
      </c>
      <c r="K28" s="101">
        <f>'[1]14'!P$248</f>
        <v>0</v>
      </c>
      <c r="L28" s="101">
        <f>'[1]14'!Y$248</f>
        <v>0.41600000000005366</v>
      </c>
      <c r="M28" s="101">
        <f>'[1]14'!AA$248</f>
        <v>0.43680000000005637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'[1]14'!C$249</f>
        <v>62</v>
      </c>
      <c r="F29" s="101">
        <f>'[1]14'!D$249</f>
        <v>50</v>
      </c>
      <c r="G29" s="101">
        <f>'[1]14'!E$249</f>
        <v>0</v>
      </c>
      <c r="H29" s="102">
        <f>'[1]14'!F$249</f>
        <v>0</v>
      </c>
      <c r="I29" s="101">
        <f>'[1]14'!G$249</f>
        <v>0</v>
      </c>
      <c r="J29" s="103">
        <f>'[1]14'!H$249</f>
        <v>0</v>
      </c>
      <c r="K29" s="101">
        <f>'[1]14'!P$249</f>
        <v>0</v>
      </c>
      <c r="L29" s="101">
        <f>'[1]14'!Y$249</f>
        <v>-0.43599999999999284</v>
      </c>
      <c r="M29" s="101">
        <f>'[1]14'!AA$249</f>
        <v>-0.45779999999999249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'[1]14'!C$250</f>
        <v>0</v>
      </c>
      <c r="F30" s="101">
        <f>'[1]14'!D$250</f>
        <v>0</v>
      </c>
      <c r="G30" s="101">
        <f>'[1]14'!E$250</f>
        <v>0</v>
      </c>
      <c r="H30" s="102">
        <f>'[1]14'!F$250</f>
        <v>0</v>
      </c>
      <c r="I30" s="101">
        <f>'[1]14'!G$250</f>
        <v>0</v>
      </c>
      <c r="J30" s="103">
        <f>'[1]14'!H$250</f>
        <v>0</v>
      </c>
      <c r="K30" s="101">
        <f>'[1]14'!P$250</f>
        <v>0</v>
      </c>
      <c r="L30" s="101">
        <f>'[1]14'!Y$250</f>
        <v>-0.21999999999999886</v>
      </c>
      <c r="M30" s="101">
        <f>'[1]14'!AA$250</f>
        <v>-0.23099999999999882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'[1]14'!C$251</f>
        <v>0</v>
      </c>
      <c r="F31" s="101">
        <f>'[1]14'!D$251</f>
        <v>0</v>
      </c>
      <c r="G31" s="101">
        <f>'[1]14'!E$251</f>
        <v>0</v>
      </c>
      <c r="H31" s="102">
        <f>'[1]14'!F$251</f>
        <v>0</v>
      </c>
      <c r="I31" s="101">
        <f>'[1]14'!G$251</f>
        <v>0</v>
      </c>
      <c r="J31" s="103">
        <f>'[1]14'!H$251</f>
        <v>0</v>
      </c>
      <c r="K31" s="101">
        <f>'[1]14'!P$251</f>
        <v>0</v>
      </c>
      <c r="L31" s="101">
        <f>'[1]14'!Y$251</f>
        <v>-6.0000000000002274E-2</v>
      </c>
      <c r="M31" s="101">
        <f>'[1]14'!AA$251</f>
        <v>-6.3000000000002387E-2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'[1]14'!C$252</f>
        <v>0</v>
      </c>
      <c r="F32" s="101">
        <f>'[1]14'!D$252</f>
        <v>20</v>
      </c>
      <c r="G32" s="101">
        <f>'[1]14'!E$252</f>
        <v>0</v>
      </c>
      <c r="H32" s="102">
        <f>'[1]14'!F$252</f>
        <v>0</v>
      </c>
      <c r="I32" s="101">
        <f>'[1]14'!G$252</f>
        <v>0</v>
      </c>
      <c r="J32" s="103">
        <f>'[1]14'!H$252</f>
        <v>0</v>
      </c>
      <c r="K32" s="101">
        <f>'[1]14'!P$252</f>
        <v>0</v>
      </c>
      <c r="L32" s="101">
        <f>'[1]14'!Y$252</f>
        <v>0</v>
      </c>
      <c r="M32" s="101">
        <f>'[1]14'!AA$252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'[1]14'!C$253</f>
        <v>0</v>
      </c>
      <c r="F33" s="101">
        <f>'[1]14'!D$253</f>
        <v>23</v>
      </c>
      <c r="G33" s="101">
        <f>'[1]14'!E$253</f>
        <v>0</v>
      </c>
      <c r="H33" s="102">
        <f>'[1]14'!F$253</f>
        <v>0</v>
      </c>
      <c r="I33" s="101">
        <f>'[1]14'!G$253</f>
        <v>0</v>
      </c>
      <c r="J33" s="103">
        <f>'[1]14'!H$253</f>
        <v>0</v>
      </c>
      <c r="K33" s="101">
        <f>'[1]14'!P$253</f>
        <v>0</v>
      </c>
      <c r="L33" s="101">
        <f>'[1]14'!Y$253</f>
        <v>0</v>
      </c>
      <c r="M33" s="101">
        <f>'[1]14'!AA$253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'[1]14'!C$254</f>
        <v>0</v>
      </c>
      <c r="F34" s="101">
        <f>'[1]14'!D$254</f>
        <v>0</v>
      </c>
      <c r="G34" s="101">
        <f>'[1]14'!E$254</f>
        <v>0</v>
      </c>
      <c r="H34" s="102">
        <f>'[1]14'!F$254</f>
        <v>0</v>
      </c>
      <c r="I34" s="101">
        <f>'[1]14'!G$254</f>
        <v>0</v>
      </c>
      <c r="J34" s="103">
        <f>'[1]14'!H$254</f>
        <v>0</v>
      </c>
      <c r="K34" s="101">
        <f>'[1]14'!P$254</f>
        <v>0</v>
      </c>
      <c r="L34" s="101">
        <f>'[1]14'!Y$254</f>
        <v>0</v>
      </c>
      <c r="M34" s="101">
        <f>'[1]14'!AA$254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'[1]14'!C$255</f>
        <v>0</v>
      </c>
      <c r="F35" s="101">
        <f>'[1]14'!D$255</f>
        <v>0</v>
      </c>
      <c r="G35" s="101">
        <f>'[1]14'!E$255</f>
        <v>0</v>
      </c>
      <c r="H35" s="102">
        <f>'[1]14'!F$255</f>
        <v>0</v>
      </c>
      <c r="I35" s="101">
        <f>'[1]14'!G$255</f>
        <v>0</v>
      </c>
      <c r="J35" s="103">
        <f>'[1]14'!H$255</f>
        <v>0</v>
      </c>
      <c r="K35" s="101">
        <f>'[1]14'!P$255</f>
        <v>0</v>
      </c>
      <c r="L35" s="101">
        <f>'[1]14'!Y$255</f>
        <v>0</v>
      </c>
      <c r="M35" s="101">
        <f>'[1]14'!AA$255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'[1]14'!C$256</f>
        <v>0</v>
      </c>
      <c r="F36" s="101">
        <f>'[1]14'!D$256</f>
        <v>43</v>
      </c>
      <c r="G36" s="101">
        <f>'[1]14'!E$256</f>
        <v>3</v>
      </c>
      <c r="H36" s="102">
        <f>'[1]14'!F$256</f>
        <v>0</v>
      </c>
      <c r="I36" s="101">
        <f>'[1]14'!G$256</f>
        <v>0</v>
      </c>
      <c r="J36" s="103">
        <f>'[1]14'!H$256</f>
        <v>0</v>
      </c>
      <c r="K36" s="101">
        <f>'[1]14'!P$256</f>
        <v>0</v>
      </c>
      <c r="L36" s="101">
        <f>'[1]14'!Y$256</f>
        <v>0</v>
      </c>
      <c r="M36" s="101">
        <f>'[1]14'!AA$256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'[1]14'!C$257</f>
        <v>165</v>
      </c>
      <c r="F37" s="101">
        <f>'[1]14'!D$257</f>
        <v>0</v>
      </c>
      <c r="G37" s="101">
        <f>'[1]14'!E$257</f>
        <v>99</v>
      </c>
      <c r="H37" s="102">
        <f>'[1]14'!F$257</f>
        <v>133</v>
      </c>
      <c r="I37" s="101">
        <f>'[1]14'!G$257</f>
        <v>100</v>
      </c>
      <c r="J37" s="103">
        <f>'[1]14'!H$257</f>
        <v>106</v>
      </c>
      <c r="K37" s="101">
        <f>'[1]14'!P$257</f>
        <v>100</v>
      </c>
      <c r="L37" s="101">
        <f>'[1]14'!Y$257</f>
        <v>106</v>
      </c>
      <c r="M37" s="101">
        <f>'[1]14'!AA$257</f>
        <v>111.30000000000001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'[1]14'!C$258</f>
        <v>429</v>
      </c>
      <c r="F38" s="101">
        <f>'[1]14'!D$258</f>
        <v>583</v>
      </c>
      <c r="G38" s="101">
        <f>'[1]14'!E$258</f>
        <v>553</v>
      </c>
      <c r="H38" s="102">
        <f>'[1]14'!F$258</f>
        <v>879</v>
      </c>
      <c r="I38" s="101">
        <f>'[1]14'!G$258</f>
        <v>519</v>
      </c>
      <c r="J38" s="103">
        <f>'[1]14'!H$258</f>
        <v>308</v>
      </c>
      <c r="K38" s="101">
        <f>'[1]14'!P$258</f>
        <v>450</v>
      </c>
      <c r="L38" s="101">
        <f>'[1]14'!Y$258</f>
        <v>475</v>
      </c>
      <c r="M38" s="101">
        <f>'[1]14'!AA$258</f>
        <v>498.75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'[1]14'!C$259</f>
        <v>2351</v>
      </c>
      <c r="F39" s="101">
        <f>'[1]14'!D$259</f>
        <v>506</v>
      </c>
      <c r="G39" s="101">
        <f>'[1]14'!E$259</f>
        <v>131</v>
      </c>
      <c r="H39" s="102">
        <f>'[1]14'!F$259</f>
        <v>0</v>
      </c>
      <c r="I39" s="101">
        <f>'[1]14'!G$259</f>
        <v>0</v>
      </c>
      <c r="J39" s="103">
        <f>'[1]14'!H$259</f>
        <v>2</v>
      </c>
      <c r="K39" s="101">
        <f>'[1]14'!P$259</f>
        <v>135</v>
      </c>
      <c r="L39" s="101">
        <f>'[1]14'!Y$259</f>
        <v>139</v>
      </c>
      <c r="M39" s="101">
        <f>'[1]14'!AA$259</f>
        <v>145.95000000000002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'[1]14'!C$260</f>
        <v>0</v>
      </c>
      <c r="F40" s="101">
        <f>'[1]14'!D$260</f>
        <v>100</v>
      </c>
      <c r="G40" s="101">
        <f>'[1]14'!E$260</f>
        <v>78</v>
      </c>
      <c r="H40" s="102">
        <f>'[1]14'!F$260</f>
        <v>59</v>
      </c>
      <c r="I40" s="101">
        <f>'[1]14'!G$260</f>
        <v>138</v>
      </c>
      <c r="J40" s="103">
        <f>'[1]14'!H$260</f>
        <v>80</v>
      </c>
      <c r="K40" s="101">
        <f>'[1]14'!P$260</f>
        <v>5</v>
      </c>
      <c r="L40" s="101">
        <f>'[1]14'!Y$260</f>
        <v>5</v>
      </c>
      <c r="M40" s="101">
        <f>'[1]14'!AA$260</f>
        <v>5.25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'[1]14'!C$261</f>
        <v>1842</v>
      </c>
      <c r="F41" s="101">
        <f>'[1]14'!D$261</f>
        <v>565</v>
      </c>
      <c r="G41" s="101">
        <f>'[1]14'!E$261</f>
        <v>0</v>
      </c>
      <c r="H41" s="102">
        <f>'[1]14'!F$261</f>
        <v>0</v>
      </c>
      <c r="I41" s="101">
        <f>'[1]14'!G$261</f>
        <v>0</v>
      </c>
      <c r="J41" s="103">
        <f>'[1]14'!H$261</f>
        <v>0</v>
      </c>
      <c r="K41" s="101">
        <f>'[1]14'!P$261</f>
        <v>0</v>
      </c>
      <c r="L41" s="101">
        <f>'[1]14'!Y$261</f>
        <v>0</v>
      </c>
      <c r="M41" s="101">
        <f>'[1]14'!AA$261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'[1]14'!C$262</f>
        <v>1879</v>
      </c>
      <c r="F42" s="101">
        <f>'[1]14'!D$262</f>
        <v>1919</v>
      </c>
      <c r="G42" s="101">
        <f>'[1]14'!E$262</f>
        <v>1977</v>
      </c>
      <c r="H42" s="102">
        <f>'[1]14'!F$262</f>
        <v>1742</v>
      </c>
      <c r="I42" s="101">
        <f>'[1]14'!G$262</f>
        <v>2188</v>
      </c>
      <c r="J42" s="103">
        <f>'[1]14'!H$262</f>
        <v>2205</v>
      </c>
      <c r="K42" s="101">
        <f>'[1]14'!P$262</f>
        <v>1200</v>
      </c>
      <c r="L42" s="101">
        <f>'[1]14'!Y$262</f>
        <v>1267</v>
      </c>
      <c r="M42" s="101">
        <f>'[1]14'!AA$262</f>
        <v>1330.3500000000001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'[1]14'!C$263</f>
        <v>567</v>
      </c>
      <c r="F43" s="101">
        <f>'[1]14'!D$263</f>
        <v>263</v>
      </c>
      <c r="G43" s="101">
        <f>'[1]14'!E$263</f>
        <v>281</v>
      </c>
      <c r="H43" s="102">
        <f>'[1]14'!F$263</f>
        <v>280</v>
      </c>
      <c r="I43" s="101">
        <f>'[1]14'!G$263</f>
        <v>431</v>
      </c>
      <c r="J43" s="103">
        <f>'[1]14'!H$263</f>
        <v>455</v>
      </c>
      <c r="K43" s="101">
        <f>'[1]14'!P$263</f>
        <v>334</v>
      </c>
      <c r="L43" s="101">
        <f>'[1]14'!Y$263</f>
        <v>352</v>
      </c>
      <c r="M43" s="101">
        <f>'[1]14'!AA$263</f>
        <v>369.6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'[1]14'!C$264</f>
        <v>194</v>
      </c>
      <c r="F44" s="101">
        <f>'[1]14'!D$264</f>
        <v>140</v>
      </c>
      <c r="G44" s="101">
        <f>'[1]14'!E$264</f>
        <v>227</v>
      </c>
      <c r="H44" s="102">
        <f>'[1]14'!F$264</f>
        <v>84</v>
      </c>
      <c r="I44" s="101">
        <f>'[1]14'!G$264</f>
        <v>128</v>
      </c>
      <c r="J44" s="103">
        <f>'[1]14'!H$264</f>
        <v>122</v>
      </c>
      <c r="K44" s="101">
        <f>'[1]14'!P$264</f>
        <v>64</v>
      </c>
      <c r="L44" s="101">
        <f>'[1]14'!Y$264</f>
        <v>68</v>
      </c>
      <c r="M44" s="101">
        <f>'[1]14'!AA$264</f>
        <v>71.400000000000006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'[1]14'!C$265</f>
        <v>276</v>
      </c>
      <c r="F45" s="101">
        <f>'[1]14'!D$265</f>
        <v>210</v>
      </c>
      <c r="G45" s="101">
        <f>'[1]14'!E$265</f>
        <v>280</v>
      </c>
      <c r="H45" s="102">
        <f>'[1]14'!F$265</f>
        <v>271</v>
      </c>
      <c r="I45" s="101">
        <f>'[1]14'!G$265</f>
        <v>475</v>
      </c>
      <c r="J45" s="103">
        <f>'[1]14'!H$265</f>
        <v>320</v>
      </c>
      <c r="K45" s="101">
        <f>'[1]14'!P$265</f>
        <v>150</v>
      </c>
      <c r="L45" s="101">
        <f>'[1]14'!Y$265</f>
        <v>159</v>
      </c>
      <c r="M45" s="101">
        <f>'[1]14'!AA$265</f>
        <v>166.95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'[1]14'!C$266</f>
        <v>0</v>
      </c>
      <c r="F46" s="94">
        <f>'[1]14'!D$266</f>
        <v>0</v>
      </c>
      <c r="G46" s="94">
        <f>'[1]14'!E$266</f>
        <v>0</v>
      </c>
      <c r="H46" s="95">
        <f>'[1]14'!F$266</f>
        <v>0</v>
      </c>
      <c r="I46" s="94">
        <f>'[1]14'!G$266</f>
        <v>0</v>
      </c>
      <c r="J46" s="96">
        <f>'[1]14'!H$266</f>
        <v>0</v>
      </c>
      <c r="K46" s="94">
        <f>'[1]14'!P$266</f>
        <v>0</v>
      </c>
      <c r="L46" s="94">
        <f>'[1]14'!Y$266</f>
        <v>0</v>
      </c>
      <c r="M46" s="94">
        <f>'[1]14'!AA$266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0</v>
      </c>
      <c r="F47" s="81">
        <f t="shared" ref="F47:M47" si="5">SUM(F48:F49)</f>
        <v>2</v>
      </c>
      <c r="G47" s="81">
        <f t="shared" si="5"/>
        <v>1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'[1]14'!C$268</f>
        <v>0</v>
      </c>
      <c r="F48" s="88">
        <f>'[1]14'!D$268</f>
        <v>2</v>
      </c>
      <c r="G48" s="88">
        <f>'[1]14'!E$268</f>
        <v>1</v>
      </c>
      <c r="H48" s="89">
        <f>'[1]14'!F$268</f>
        <v>0</v>
      </c>
      <c r="I48" s="88">
        <f>'[1]14'!G$268</f>
        <v>0</v>
      </c>
      <c r="J48" s="90">
        <f>'[1]14'!H$268</f>
        <v>0</v>
      </c>
      <c r="K48" s="88">
        <f>'[1]14'!P$268</f>
        <v>0</v>
      </c>
      <c r="L48" s="88">
        <f>'[1]14'!Y$268</f>
        <v>0</v>
      </c>
      <c r="M48" s="88">
        <f>'[1]14'!AA$268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'[1]14'!C$269</f>
        <v>0</v>
      </c>
      <c r="F49" s="94">
        <f>'[1]14'!D$269</f>
        <v>0</v>
      </c>
      <c r="G49" s="94">
        <f>'[1]14'!E$269</f>
        <v>0</v>
      </c>
      <c r="H49" s="95">
        <f>'[1]14'!F$269</f>
        <v>0</v>
      </c>
      <c r="I49" s="94">
        <f>'[1]14'!G$269</f>
        <v>0</v>
      </c>
      <c r="J49" s="96">
        <f>'[1]14'!H$269</f>
        <v>0</v>
      </c>
      <c r="K49" s="94">
        <f>'[1]14'!P$269</f>
        <v>0</v>
      </c>
      <c r="L49" s="94">
        <f>'[1]14'!Y$269</f>
        <v>0</v>
      </c>
      <c r="M49" s="94">
        <f>'[1]14'!AA$269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27</v>
      </c>
      <c r="F51" s="74">
        <f t="shared" ref="F51:M51" si="7">F52+F59+F62+F63+F64+F72+F73</f>
        <v>75</v>
      </c>
      <c r="G51" s="74">
        <f t="shared" si="7"/>
        <v>1209</v>
      </c>
      <c r="H51" s="75">
        <f t="shared" si="7"/>
        <v>247</v>
      </c>
      <c r="I51" s="74">
        <f t="shared" si="7"/>
        <v>67</v>
      </c>
      <c r="J51" s="76">
        <f t="shared" si="7"/>
        <v>129</v>
      </c>
      <c r="K51" s="74">
        <f t="shared" si="7"/>
        <v>0</v>
      </c>
      <c r="L51" s="74">
        <f t="shared" si="7"/>
        <v>0</v>
      </c>
      <c r="M51" s="74">
        <f t="shared" si="7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'[1]14'!C$273</f>
        <v>0</v>
      </c>
      <c r="F54" s="88">
        <f>'[1]14'!D$273</f>
        <v>0</v>
      </c>
      <c r="G54" s="88">
        <f>'[1]14'!E$273</f>
        <v>0</v>
      </c>
      <c r="H54" s="89">
        <f>'[1]14'!F$273</f>
        <v>0</v>
      </c>
      <c r="I54" s="88">
        <f>'[1]14'!G$273</f>
        <v>0</v>
      </c>
      <c r="J54" s="90">
        <f>'[1]14'!H$273</f>
        <v>0</v>
      </c>
      <c r="K54" s="88">
        <f>'[1]14'!P$273</f>
        <v>0</v>
      </c>
      <c r="L54" s="88">
        <f>'[1]14'!Y$273</f>
        <v>0</v>
      </c>
      <c r="M54" s="88">
        <f>'[1]14'!AA$273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'[1]14'!C$274</f>
        <v>0</v>
      </c>
      <c r="F55" s="94">
        <f>'[1]14'!D$274</f>
        <v>0</v>
      </c>
      <c r="G55" s="94">
        <f>'[1]14'!E$274</f>
        <v>0</v>
      </c>
      <c r="H55" s="95">
        <f>'[1]14'!F$274</f>
        <v>0</v>
      </c>
      <c r="I55" s="94">
        <f>'[1]14'!G$274</f>
        <v>0</v>
      </c>
      <c r="J55" s="96">
        <f>'[1]14'!H$274</f>
        <v>0</v>
      </c>
      <c r="K55" s="94">
        <f>'[1]14'!P$274</f>
        <v>0</v>
      </c>
      <c r="L55" s="94">
        <f>'[1]14'!Y$274</f>
        <v>0</v>
      </c>
      <c r="M55" s="94">
        <f>'[1]14'!AA$274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'[1]14'!C$276</f>
        <v>0</v>
      </c>
      <c r="F57" s="88">
        <f>'[1]14'!D$276</f>
        <v>0</v>
      </c>
      <c r="G57" s="88">
        <f>'[1]14'!E$276</f>
        <v>0</v>
      </c>
      <c r="H57" s="89">
        <f>'[1]14'!F$276</f>
        <v>0</v>
      </c>
      <c r="I57" s="88">
        <f>'[1]14'!G$276</f>
        <v>0</v>
      </c>
      <c r="J57" s="90">
        <f>'[1]14'!H$276</f>
        <v>0</v>
      </c>
      <c r="K57" s="88">
        <f>'[1]14'!P$276</f>
        <v>0</v>
      </c>
      <c r="L57" s="88">
        <f>'[1]14'!Y$276</f>
        <v>0</v>
      </c>
      <c r="M57" s="88">
        <f>'[1]14'!AA$276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'[1]14'!C$277</f>
        <v>0</v>
      </c>
      <c r="F58" s="94">
        <f>'[1]14'!D$277</f>
        <v>0</v>
      </c>
      <c r="G58" s="94">
        <f>'[1]14'!E$277</f>
        <v>0</v>
      </c>
      <c r="H58" s="95">
        <f>'[1]14'!F$277</f>
        <v>0</v>
      </c>
      <c r="I58" s="94">
        <f>'[1]14'!G$277</f>
        <v>0</v>
      </c>
      <c r="J58" s="96">
        <f>'[1]14'!H$277</f>
        <v>0</v>
      </c>
      <c r="K58" s="94">
        <f>'[1]14'!P$277</f>
        <v>0</v>
      </c>
      <c r="L58" s="94">
        <f>'[1]14'!Y$277</f>
        <v>0</v>
      </c>
      <c r="M58" s="94">
        <f>'[1]14'!AA$277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'[1]14'!C$279</f>
        <v>0</v>
      </c>
      <c r="F60" s="88">
        <f>'[1]14'!D$279</f>
        <v>0</v>
      </c>
      <c r="G60" s="88">
        <f>'[1]14'!E$279</f>
        <v>0</v>
      </c>
      <c r="H60" s="89">
        <f>'[1]14'!F$279</f>
        <v>0</v>
      </c>
      <c r="I60" s="88">
        <f>'[1]14'!G$279</f>
        <v>0</v>
      </c>
      <c r="J60" s="90">
        <f>'[1]14'!H$279</f>
        <v>0</v>
      </c>
      <c r="K60" s="88">
        <f>'[1]14'!P$279</f>
        <v>0</v>
      </c>
      <c r="L60" s="88">
        <f>'[1]14'!Y$279</f>
        <v>0</v>
      </c>
      <c r="M60" s="88">
        <f>'[1]14'!AA$279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'[1]14'!C$280</f>
        <v>0</v>
      </c>
      <c r="F61" s="94">
        <f>'[1]14'!D$280</f>
        <v>0</v>
      </c>
      <c r="G61" s="94">
        <f>'[1]14'!E$280</f>
        <v>0</v>
      </c>
      <c r="H61" s="95">
        <f>'[1]14'!F$280</f>
        <v>0</v>
      </c>
      <c r="I61" s="94">
        <f>'[1]14'!G$280</f>
        <v>0</v>
      </c>
      <c r="J61" s="96">
        <f>'[1]14'!H$280</f>
        <v>0</v>
      </c>
      <c r="K61" s="94">
        <f>'[1]14'!P$280</f>
        <v>0</v>
      </c>
      <c r="L61" s="94">
        <f>'[1]14'!Y$280</f>
        <v>0</v>
      </c>
      <c r="M61" s="94">
        <f>'[1]14'!AA$280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'[1]14'!C$281</f>
        <v>0</v>
      </c>
      <c r="F62" s="101">
        <f>'[1]14'!D$281</f>
        <v>0</v>
      </c>
      <c r="G62" s="101">
        <f>'[1]14'!E$281</f>
        <v>0</v>
      </c>
      <c r="H62" s="102">
        <f>'[1]14'!F$281</f>
        <v>0</v>
      </c>
      <c r="I62" s="101">
        <f>'[1]14'!G$281</f>
        <v>0</v>
      </c>
      <c r="J62" s="103">
        <f>'[1]14'!H$281</f>
        <v>0</v>
      </c>
      <c r="K62" s="101">
        <f>'[1]14'!P$281</f>
        <v>0</v>
      </c>
      <c r="L62" s="101">
        <f>'[1]14'!Y$281</f>
        <v>0</v>
      </c>
      <c r="M62" s="101">
        <f>'[1]14'!AA$281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'[1]14'!C$282</f>
        <v>0</v>
      </c>
      <c r="F63" s="101">
        <f>'[1]14'!D$282</f>
        <v>0</v>
      </c>
      <c r="G63" s="101">
        <f>'[1]14'!E$282</f>
        <v>0</v>
      </c>
      <c r="H63" s="102">
        <f>'[1]14'!F$282</f>
        <v>0</v>
      </c>
      <c r="I63" s="101">
        <f>'[1]14'!G$282</f>
        <v>0</v>
      </c>
      <c r="J63" s="103">
        <f>'[1]14'!H$282</f>
        <v>0</v>
      </c>
      <c r="K63" s="101">
        <f>'[1]14'!P$282</f>
        <v>0</v>
      </c>
      <c r="L63" s="101">
        <f>'[1]14'!Y$282</f>
        <v>0</v>
      </c>
      <c r="M63" s="101">
        <f>'[1]14'!AA$282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'[1]14'!C$285</f>
        <v>0</v>
      </c>
      <c r="F66" s="88">
        <f>'[1]14'!D$285</f>
        <v>0</v>
      </c>
      <c r="G66" s="88">
        <f>'[1]14'!E$285</f>
        <v>0</v>
      </c>
      <c r="H66" s="89">
        <f>'[1]14'!F$285</f>
        <v>0</v>
      </c>
      <c r="I66" s="88">
        <f>'[1]14'!G$285</f>
        <v>0</v>
      </c>
      <c r="J66" s="90">
        <f>'[1]14'!H$285</f>
        <v>0</v>
      </c>
      <c r="K66" s="88">
        <f>'[1]14'!P$285</f>
        <v>0</v>
      </c>
      <c r="L66" s="88">
        <f>'[1]14'!Y$285</f>
        <v>0</v>
      </c>
      <c r="M66" s="90">
        <f>'[1]14'!AA$285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'[1]14'!C$286</f>
        <v>0</v>
      </c>
      <c r="F67" s="94">
        <f>'[1]14'!D$286</f>
        <v>0</v>
      </c>
      <c r="G67" s="94">
        <f>'[1]14'!E$286</f>
        <v>0</v>
      </c>
      <c r="H67" s="95">
        <f>'[1]14'!F$286</f>
        <v>0</v>
      </c>
      <c r="I67" s="94">
        <f>'[1]14'!G$286</f>
        <v>0</v>
      </c>
      <c r="J67" s="96">
        <f>'[1]14'!H$286</f>
        <v>0</v>
      </c>
      <c r="K67" s="94">
        <f>'[1]14'!P$286</f>
        <v>0</v>
      </c>
      <c r="L67" s="94">
        <f>'[1]14'!Y$286</f>
        <v>0</v>
      </c>
      <c r="M67" s="96">
        <f>'[1]14'!AA$286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'[1]14'!C$288</f>
        <v>0</v>
      </c>
      <c r="F69" s="88">
        <f>'[1]14'!D$288</f>
        <v>0</v>
      </c>
      <c r="G69" s="88">
        <f>'[1]14'!E$288</f>
        <v>0</v>
      </c>
      <c r="H69" s="89">
        <f>'[1]14'!F$288</f>
        <v>0</v>
      </c>
      <c r="I69" s="88">
        <f>'[1]14'!G$288</f>
        <v>0</v>
      </c>
      <c r="J69" s="90">
        <f>'[1]14'!H$288</f>
        <v>0</v>
      </c>
      <c r="K69" s="88">
        <f>'[1]14'!P$288</f>
        <v>0</v>
      </c>
      <c r="L69" s="88">
        <f>'[1]14'!Y$288</f>
        <v>0</v>
      </c>
      <c r="M69" s="90">
        <f>'[1]14'!AA$288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'[1]14'!C$289</f>
        <v>0</v>
      </c>
      <c r="F70" s="94">
        <f>'[1]14'!D$289</f>
        <v>0</v>
      </c>
      <c r="G70" s="94">
        <f>'[1]14'!E$289</f>
        <v>0</v>
      </c>
      <c r="H70" s="95">
        <f>'[1]14'!F$289</f>
        <v>0</v>
      </c>
      <c r="I70" s="94">
        <f>'[1]14'!G$289</f>
        <v>0</v>
      </c>
      <c r="J70" s="96">
        <f>'[1]14'!H$289</f>
        <v>0</v>
      </c>
      <c r="K70" s="94">
        <f>'[1]14'!P$289</f>
        <v>0</v>
      </c>
      <c r="L70" s="94">
        <f>'[1]14'!Y$289</f>
        <v>0</v>
      </c>
      <c r="M70" s="96">
        <f>'[1]14'!AA$289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'[1]14'!C$290</f>
        <v>0</v>
      </c>
      <c r="F72" s="101">
        <f>'[1]14'!D$290</f>
        <v>0</v>
      </c>
      <c r="G72" s="101">
        <f>'[1]14'!E$290</f>
        <v>0</v>
      </c>
      <c r="H72" s="102">
        <f>'[1]14'!F$290</f>
        <v>0</v>
      </c>
      <c r="I72" s="101">
        <f>'[1]14'!G$290</f>
        <v>0</v>
      </c>
      <c r="J72" s="103">
        <f>'[1]14'!H$290</f>
        <v>0</v>
      </c>
      <c r="K72" s="101">
        <f>'[1]14'!P$290</f>
        <v>0</v>
      </c>
      <c r="L72" s="101">
        <f>'[1]14'!Y$290</f>
        <v>0</v>
      </c>
      <c r="M72" s="101">
        <f>'[1]14'!AA$290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27</v>
      </c>
      <c r="F73" s="101">
        <f t="shared" ref="F73:M73" si="23">SUM(F74:F75)</f>
        <v>75</v>
      </c>
      <c r="G73" s="101">
        <f t="shared" si="23"/>
        <v>1209</v>
      </c>
      <c r="H73" s="102">
        <f t="shared" si="23"/>
        <v>247</v>
      </c>
      <c r="I73" s="101">
        <f t="shared" si="23"/>
        <v>67</v>
      </c>
      <c r="J73" s="103">
        <f t="shared" si="23"/>
        <v>129</v>
      </c>
      <c r="K73" s="101">
        <f t="shared" si="23"/>
        <v>0</v>
      </c>
      <c r="L73" s="101">
        <f t="shared" si="23"/>
        <v>0</v>
      </c>
      <c r="M73" s="101">
        <f t="shared" si="23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'[1]14'!C$292</f>
        <v>27</v>
      </c>
      <c r="F74" s="88">
        <f>'[1]14'!D$292</f>
        <v>75</v>
      </c>
      <c r="G74" s="88">
        <f>'[1]14'!E$292</f>
        <v>1209</v>
      </c>
      <c r="H74" s="89">
        <f>'[1]14'!F$292</f>
        <v>247</v>
      </c>
      <c r="I74" s="88">
        <f>'[1]14'!G$292</f>
        <v>67</v>
      </c>
      <c r="J74" s="90">
        <f>'[1]14'!H$292</f>
        <v>129</v>
      </c>
      <c r="K74" s="88">
        <f>'[1]14'!P$292</f>
        <v>0</v>
      </c>
      <c r="L74" s="88">
        <f>'[1]14'!Y$292</f>
        <v>0</v>
      </c>
      <c r="M74" s="88">
        <f>'[1]14'!AA$292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'[1]14'!C$293</f>
        <v>0</v>
      </c>
      <c r="F75" s="94">
        <f>'[1]14'!D$293</f>
        <v>0</v>
      </c>
      <c r="G75" s="94">
        <f>'[1]14'!E$293</f>
        <v>0</v>
      </c>
      <c r="H75" s="95">
        <f>'[1]14'!F$293</f>
        <v>0</v>
      </c>
      <c r="I75" s="94">
        <f>'[1]14'!G$293</f>
        <v>0</v>
      </c>
      <c r="J75" s="96">
        <f>'[1]14'!H$293</f>
        <v>0</v>
      </c>
      <c r="K75" s="94">
        <f>'[1]14'!P$293</f>
        <v>0</v>
      </c>
      <c r="L75" s="94">
        <f>'[1]14'!Y$293</f>
        <v>0</v>
      </c>
      <c r="M75" s="94">
        <f>'[1]14'!AA$293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319</v>
      </c>
      <c r="F77" s="74">
        <f t="shared" ref="F77:M77" si="25">F78+F81+F84+F85+F86+F87+F88</f>
        <v>1220</v>
      </c>
      <c r="G77" s="74">
        <f t="shared" si="25"/>
        <v>534</v>
      </c>
      <c r="H77" s="75">
        <f t="shared" si="25"/>
        <v>398</v>
      </c>
      <c r="I77" s="74">
        <f t="shared" si="25"/>
        <v>1871</v>
      </c>
      <c r="J77" s="76">
        <f t="shared" si="25"/>
        <v>1444</v>
      </c>
      <c r="K77" s="74">
        <f t="shared" si="25"/>
        <v>243</v>
      </c>
      <c r="L77" s="74">
        <f t="shared" si="25"/>
        <v>256.08699999999999</v>
      </c>
      <c r="M77" s="74">
        <f t="shared" si="25"/>
        <v>268.89134999999999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'[1]14'!C$296</f>
        <v>0</v>
      </c>
      <c r="F79" s="88">
        <f>'[1]14'!D$296</f>
        <v>0</v>
      </c>
      <c r="G79" s="88">
        <f>'[1]14'!E$296</f>
        <v>0</v>
      </c>
      <c r="H79" s="89">
        <f>'[1]14'!F$296</f>
        <v>0</v>
      </c>
      <c r="I79" s="88">
        <f>'[1]14'!G$296</f>
        <v>0</v>
      </c>
      <c r="J79" s="90">
        <f>'[1]14'!H$296</f>
        <v>0</v>
      </c>
      <c r="K79" s="88">
        <f>'[1]14'!P$296</f>
        <v>0</v>
      </c>
      <c r="L79" s="88">
        <f>'[1]14'!Y$296</f>
        <v>0</v>
      </c>
      <c r="M79" s="88">
        <f>'[1]14'!AA$296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'[1]14'!C$297</f>
        <v>0</v>
      </c>
      <c r="F80" s="94">
        <f>'[1]14'!D$297</f>
        <v>0</v>
      </c>
      <c r="G80" s="94">
        <f>'[1]14'!E$297</f>
        <v>0</v>
      </c>
      <c r="H80" s="95">
        <f>'[1]14'!F$297</f>
        <v>0</v>
      </c>
      <c r="I80" s="94">
        <f>'[1]14'!G$297</f>
        <v>0</v>
      </c>
      <c r="J80" s="96">
        <f>'[1]14'!H$297</f>
        <v>0</v>
      </c>
      <c r="K80" s="94">
        <f>'[1]14'!P$297</f>
        <v>0</v>
      </c>
      <c r="L80" s="94">
        <f>'[1]14'!Y$297</f>
        <v>0</v>
      </c>
      <c r="M80" s="94">
        <f>'[1]14'!AA$297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319</v>
      </c>
      <c r="F81" s="101">
        <f t="shared" ref="F81:M81" si="29">SUM(F82:F83)</f>
        <v>1220</v>
      </c>
      <c r="G81" s="101">
        <f t="shared" si="29"/>
        <v>534</v>
      </c>
      <c r="H81" s="102">
        <f t="shared" si="29"/>
        <v>398</v>
      </c>
      <c r="I81" s="101">
        <f t="shared" si="29"/>
        <v>1871</v>
      </c>
      <c r="J81" s="103">
        <f t="shared" si="29"/>
        <v>1444</v>
      </c>
      <c r="K81" s="101">
        <f t="shared" si="29"/>
        <v>243</v>
      </c>
      <c r="L81" s="101">
        <f t="shared" si="29"/>
        <v>256.08699999999999</v>
      </c>
      <c r="M81" s="101">
        <f t="shared" si="29"/>
        <v>268.89134999999999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'[1]14'!C$299</f>
        <v>0</v>
      </c>
      <c r="F82" s="88">
        <f>'[1]14'!D$299</f>
        <v>0</v>
      </c>
      <c r="G82" s="88">
        <f>'[1]14'!E$299</f>
        <v>0</v>
      </c>
      <c r="H82" s="89">
        <f>'[1]14'!F$299</f>
        <v>283</v>
      </c>
      <c r="I82" s="88">
        <f>'[1]14'!G$299</f>
        <v>283</v>
      </c>
      <c r="J82" s="90">
        <f>'[1]14'!H$299</f>
        <v>0</v>
      </c>
      <c r="K82" s="88">
        <f>'[1]14'!P$299</f>
        <v>243</v>
      </c>
      <c r="L82" s="88">
        <f>'[1]14'!Y$299</f>
        <v>256.21099999999996</v>
      </c>
      <c r="M82" s="88">
        <f>'[1]14'!AA$299</f>
        <v>269.02154999999999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'[1]14'!C$300</f>
        <v>319</v>
      </c>
      <c r="F83" s="94">
        <f>'[1]14'!D$300</f>
        <v>1220</v>
      </c>
      <c r="G83" s="94">
        <f>'[1]14'!E$300</f>
        <v>534</v>
      </c>
      <c r="H83" s="95">
        <f>'[1]14'!F$300</f>
        <v>115</v>
      </c>
      <c r="I83" s="94">
        <f>'[1]14'!G$300</f>
        <v>1588</v>
      </c>
      <c r="J83" s="96">
        <f>'[1]14'!H$300</f>
        <v>1444</v>
      </c>
      <c r="K83" s="94">
        <f>'[1]14'!P$300</f>
        <v>0</v>
      </c>
      <c r="L83" s="94">
        <f>'[1]14'!Y$300</f>
        <v>-0.12399999999999523</v>
      </c>
      <c r="M83" s="94">
        <f>'[1]14'!AA$300</f>
        <v>-0.13019999999999499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'[1]14'!C$301</f>
        <v>0</v>
      </c>
      <c r="F84" s="101">
        <f>'[1]14'!D$301</f>
        <v>0</v>
      </c>
      <c r="G84" s="101">
        <f>'[1]14'!E$301</f>
        <v>0</v>
      </c>
      <c r="H84" s="102">
        <f>'[1]14'!F$301</f>
        <v>0</v>
      </c>
      <c r="I84" s="101">
        <f>'[1]14'!G$301</f>
        <v>0</v>
      </c>
      <c r="J84" s="103">
        <f>'[1]14'!H$301</f>
        <v>0</v>
      </c>
      <c r="K84" s="101">
        <f>'[1]14'!P$301</f>
        <v>0</v>
      </c>
      <c r="L84" s="101">
        <f>'[1]14'!Y$301</f>
        <v>0</v>
      </c>
      <c r="M84" s="101">
        <f>'[1]14'!AA$301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'[1]14'!C$302</f>
        <v>0</v>
      </c>
      <c r="F85" s="101">
        <f>'[1]14'!D$302</f>
        <v>0</v>
      </c>
      <c r="G85" s="101">
        <f>'[1]14'!E$302</f>
        <v>0</v>
      </c>
      <c r="H85" s="102">
        <f>'[1]14'!F$302</f>
        <v>0</v>
      </c>
      <c r="I85" s="101">
        <f>'[1]14'!G$302</f>
        <v>0</v>
      </c>
      <c r="J85" s="103">
        <f>'[1]14'!H$302</f>
        <v>0</v>
      </c>
      <c r="K85" s="101">
        <f>'[1]14'!P$302</f>
        <v>0</v>
      </c>
      <c r="L85" s="101">
        <f>'[1]14'!Y$302</f>
        <v>0</v>
      </c>
      <c r="M85" s="101">
        <f>'[1]14'!AA$302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'[1]14'!C$303</f>
        <v>0</v>
      </c>
      <c r="F86" s="101">
        <f>'[1]14'!D$303</f>
        <v>0</v>
      </c>
      <c r="G86" s="101">
        <f>'[1]14'!E$303</f>
        <v>0</v>
      </c>
      <c r="H86" s="102">
        <f>'[1]14'!F$303</f>
        <v>0</v>
      </c>
      <c r="I86" s="101">
        <f>'[1]14'!G$303</f>
        <v>0</v>
      </c>
      <c r="J86" s="103">
        <f>'[1]14'!H$303</f>
        <v>0</v>
      </c>
      <c r="K86" s="101">
        <f>'[1]14'!P$303</f>
        <v>0</v>
      </c>
      <c r="L86" s="101">
        <f>'[1]14'!Y$303</f>
        <v>0</v>
      </c>
      <c r="M86" s="101">
        <f>'[1]14'!AA$303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'[1]14'!C$304</f>
        <v>0</v>
      </c>
      <c r="F87" s="101">
        <f>'[1]14'!D$304</f>
        <v>0</v>
      </c>
      <c r="G87" s="101">
        <f>'[1]14'!E$304</f>
        <v>0</v>
      </c>
      <c r="H87" s="102">
        <f>'[1]14'!F$304</f>
        <v>0</v>
      </c>
      <c r="I87" s="101">
        <f>'[1]14'!G$304</f>
        <v>0</v>
      </c>
      <c r="J87" s="103">
        <f>'[1]14'!H$304</f>
        <v>0</v>
      </c>
      <c r="K87" s="101">
        <f>'[1]14'!P$304</f>
        <v>0</v>
      </c>
      <c r="L87" s="101">
        <f>'[1]14'!Y$304</f>
        <v>0</v>
      </c>
      <c r="M87" s="101">
        <f>'[1]14'!AA$304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'[1]14'!C$305</f>
        <v>0</v>
      </c>
      <c r="F88" s="101">
        <f>'[1]14'!D$305</f>
        <v>0</v>
      </c>
      <c r="G88" s="101">
        <f>'[1]14'!E$305</f>
        <v>0</v>
      </c>
      <c r="H88" s="102">
        <f>'[1]14'!F$305</f>
        <v>0</v>
      </c>
      <c r="I88" s="101">
        <f>'[1]14'!G$305</f>
        <v>0</v>
      </c>
      <c r="J88" s="103">
        <f>'[1]14'!H$305</f>
        <v>0</v>
      </c>
      <c r="K88" s="101">
        <f>'[1]14'!P$305</f>
        <v>0</v>
      </c>
      <c r="L88" s="101">
        <f>'[1]14'!Y$305</f>
        <v>0</v>
      </c>
      <c r="M88" s="101">
        <f>'[1]14'!AA$305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'[1]14'!C$306</f>
        <v>12</v>
      </c>
      <c r="F90" s="74">
        <f>'[1]14'!D$306</f>
        <v>0</v>
      </c>
      <c r="G90" s="74">
        <f>'[1]14'!E$306</f>
        <v>5</v>
      </c>
      <c r="H90" s="75">
        <f>'[1]14'!F$306</f>
        <v>0</v>
      </c>
      <c r="I90" s="74">
        <f>'[1]14'!G$306</f>
        <v>0</v>
      </c>
      <c r="J90" s="76">
        <f>'[1]14'!H$306</f>
        <v>0</v>
      </c>
      <c r="K90" s="74">
        <f>'[1]14'!P$306</f>
        <v>0</v>
      </c>
      <c r="L90" s="74">
        <f>'[1]14'!Y$306</f>
        <v>0</v>
      </c>
      <c r="M90" s="74">
        <f>'[1]14'!AA$306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36270</v>
      </c>
      <c r="F92" s="28">
        <f t="shared" ref="F92:M92" si="30">F4+F51+F77+F90</f>
        <v>37633</v>
      </c>
      <c r="G92" s="28">
        <f t="shared" si="30"/>
        <v>36809</v>
      </c>
      <c r="H92" s="29">
        <f t="shared" si="30"/>
        <v>38104</v>
      </c>
      <c r="I92" s="28">
        <f t="shared" si="30"/>
        <v>42081</v>
      </c>
      <c r="J92" s="30">
        <f t="shared" si="30"/>
        <v>41609</v>
      </c>
      <c r="K92" s="28">
        <f t="shared" si="30"/>
        <v>40768</v>
      </c>
      <c r="L92" s="28">
        <f t="shared" si="30"/>
        <v>43002.286999999989</v>
      </c>
      <c r="M92" s="28">
        <f t="shared" si="30"/>
        <v>45352.40135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'[1]14'!$B$10</f>
        <v>Table B.2b: Payments and estimates by economic classification: Civilian Oversight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21638</v>
      </c>
      <c r="F4" s="74">
        <f t="shared" ref="F4:M4" si="0">F5+F8+F47</f>
        <v>23621</v>
      </c>
      <c r="G4" s="74">
        <f t="shared" si="0"/>
        <v>30503</v>
      </c>
      <c r="H4" s="75">
        <f t="shared" si="0"/>
        <v>38834</v>
      </c>
      <c r="I4" s="74">
        <f t="shared" si="0"/>
        <v>40018</v>
      </c>
      <c r="J4" s="76">
        <f t="shared" si="0"/>
        <v>39644</v>
      </c>
      <c r="K4" s="74">
        <f t="shared" si="0"/>
        <v>41188</v>
      </c>
      <c r="L4" s="74">
        <f t="shared" si="0"/>
        <v>42285</v>
      </c>
      <c r="M4" s="74">
        <f t="shared" si="0"/>
        <v>45876.799999999996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15063</v>
      </c>
      <c r="F5" s="81">
        <f t="shared" ref="F5:M5" si="1">SUM(F6:F7)</f>
        <v>16872</v>
      </c>
      <c r="G5" s="81">
        <f t="shared" si="1"/>
        <v>18173</v>
      </c>
      <c r="H5" s="82">
        <f t="shared" si="1"/>
        <v>21624</v>
      </c>
      <c r="I5" s="81">
        <f t="shared" si="1"/>
        <v>23097</v>
      </c>
      <c r="J5" s="83">
        <f t="shared" si="1"/>
        <v>22539</v>
      </c>
      <c r="K5" s="81">
        <f t="shared" si="1"/>
        <v>27311</v>
      </c>
      <c r="L5" s="81">
        <f t="shared" si="1"/>
        <v>29273</v>
      </c>
      <c r="M5" s="81">
        <f t="shared" si="1"/>
        <v>35491.599999999999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'[1]14'!C$376</f>
        <v>14262</v>
      </c>
      <c r="F6" s="88">
        <f>'[1]14'!D$376</f>
        <v>16152</v>
      </c>
      <c r="G6" s="88">
        <f>'[1]14'!E$376</f>
        <v>15693</v>
      </c>
      <c r="H6" s="89">
        <f>'[1]14'!F$376</f>
        <v>18927</v>
      </c>
      <c r="I6" s="88">
        <f>'[1]14'!G$376</f>
        <v>20400</v>
      </c>
      <c r="J6" s="90">
        <f>'[1]14'!H$376</f>
        <v>22539</v>
      </c>
      <c r="K6" s="88">
        <f>'[1]14'!P$376</f>
        <v>24137</v>
      </c>
      <c r="L6" s="88">
        <f>'[1]14'!Y$376</f>
        <v>25876</v>
      </c>
      <c r="M6" s="88">
        <f>'[1]14'!AA$376</f>
        <v>31923.55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'[1]14'!C$377</f>
        <v>801</v>
      </c>
      <c r="F7" s="94">
        <f>'[1]14'!D$377</f>
        <v>720</v>
      </c>
      <c r="G7" s="94">
        <f>'[1]14'!E$377</f>
        <v>2480</v>
      </c>
      <c r="H7" s="95">
        <f>'[1]14'!F$377</f>
        <v>2697</v>
      </c>
      <c r="I7" s="94">
        <f>'[1]14'!G$377</f>
        <v>2697</v>
      </c>
      <c r="J7" s="96">
        <f>'[1]14'!H$377</f>
        <v>0</v>
      </c>
      <c r="K7" s="94">
        <f>'[1]14'!P$377</f>
        <v>3174</v>
      </c>
      <c r="L7" s="94">
        <f>'[1]14'!Y$377</f>
        <v>3397</v>
      </c>
      <c r="M7" s="94">
        <f>'[1]14'!AA$377</f>
        <v>3568.05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6570</v>
      </c>
      <c r="F8" s="81">
        <f t="shared" si="2"/>
        <v>6749</v>
      </c>
      <c r="G8" s="81">
        <f t="shared" si="2"/>
        <v>12325</v>
      </c>
      <c r="H8" s="82">
        <f t="shared" si="2"/>
        <v>17210</v>
      </c>
      <c r="I8" s="81">
        <f t="shared" si="2"/>
        <v>16919</v>
      </c>
      <c r="J8" s="83">
        <f t="shared" si="2"/>
        <v>17103</v>
      </c>
      <c r="K8" s="81">
        <f t="shared" si="2"/>
        <v>13877</v>
      </c>
      <c r="L8" s="81">
        <f t="shared" si="2"/>
        <v>13012</v>
      </c>
      <c r="M8" s="81">
        <f t="shared" si="2"/>
        <v>10385.199999999999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'[1]14'!C$379</f>
        <v>0</v>
      </c>
      <c r="F9" s="88">
        <f>'[1]14'!D$379</f>
        <v>0</v>
      </c>
      <c r="G9" s="88">
        <f>'[1]14'!E$379</f>
        <v>0</v>
      </c>
      <c r="H9" s="89">
        <f>'[1]14'!F$379</f>
        <v>0</v>
      </c>
      <c r="I9" s="88">
        <f>'[1]14'!G$379</f>
        <v>0</v>
      </c>
      <c r="J9" s="90">
        <f>'[1]14'!H$379</f>
        <v>0</v>
      </c>
      <c r="K9" s="88">
        <f>'[1]14'!P$379</f>
        <v>0</v>
      </c>
      <c r="L9" s="88">
        <f>'[1]14'!Y$379</f>
        <v>0</v>
      </c>
      <c r="M9" s="88">
        <f>'[1]14'!AA$379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'[1]14'!C$380</f>
        <v>256</v>
      </c>
      <c r="F10" s="101">
        <f>'[1]14'!D$380</f>
        <v>380</v>
      </c>
      <c r="G10" s="101">
        <f>'[1]14'!E$380</f>
        <v>964</v>
      </c>
      <c r="H10" s="102">
        <f>'[1]14'!F$380</f>
        <v>831</v>
      </c>
      <c r="I10" s="101">
        <f>'[1]14'!G$380</f>
        <v>1167</v>
      </c>
      <c r="J10" s="103">
        <f>'[1]14'!H$380</f>
        <v>1298</v>
      </c>
      <c r="K10" s="101">
        <f>'[1]14'!P$380</f>
        <v>689</v>
      </c>
      <c r="L10" s="101">
        <f>'[1]14'!Y$380</f>
        <v>459</v>
      </c>
      <c r="M10" s="101">
        <f>'[1]14'!AA$380</f>
        <v>681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'[1]14'!C$381</f>
        <v>15</v>
      </c>
      <c r="F11" s="101">
        <f>'[1]14'!D$381</f>
        <v>13</v>
      </c>
      <c r="G11" s="101">
        <f>'[1]14'!E$381</f>
        <v>122</v>
      </c>
      <c r="H11" s="102">
        <f>'[1]14'!F$381</f>
        <v>173</v>
      </c>
      <c r="I11" s="101">
        <f>'[1]14'!G$381</f>
        <v>745</v>
      </c>
      <c r="J11" s="103">
        <f>'[1]14'!H$381</f>
        <v>513</v>
      </c>
      <c r="K11" s="101">
        <f>'[1]14'!P$381</f>
        <v>0</v>
      </c>
      <c r="L11" s="101">
        <f>'[1]14'!Y$381</f>
        <v>0</v>
      </c>
      <c r="M11" s="101">
        <f>'[1]14'!AA$381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'[1]14'!C$382</f>
        <v>0</v>
      </c>
      <c r="F12" s="101">
        <f>'[1]14'!D$382</f>
        <v>220</v>
      </c>
      <c r="G12" s="101">
        <f>'[1]14'!E$382</f>
        <v>1420</v>
      </c>
      <c r="H12" s="102">
        <f>'[1]14'!F$382</f>
        <v>1585</v>
      </c>
      <c r="I12" s="101">
        <f>'[1]14'!G$382</f>
        <v>899</v>
      </c>
      <c r="J12" s="103">
        <f>'[1]14'!H$382</f>
        <v>1745</v>
      </c>
      <c r="K12" s="101">
        <f>'[1]14'!P$382</f>
        <v>1756</v>
      </c>
      <c r="L12" s="101">
        <f>'[1]14'!Y$382</f>
        <v>2085</v>
      </c>
      <c r="M12" s="101">
        <f>'[1]14'!AA$382</f>
        <v>1664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'[1]14'!C$383</f>
        <v>0</v>
      </c>
      <c r="F13" s="101">
        <f>'[1]14'!D$383</f>
        <v>2</v>
      </c>
      <c r="G13" s="101">
        <f>'[1]14'!E$383</f>
        <v>85</v>
      </c>
      <c r="H13" s="102">
        <f>'[1]14'!F$383</f>
        <v>219</v>
      </c>
      <c r="I13" s="101">
        <f>'[1]14'!G$383</f>
        <v>161</v>
      </c>
      <c r="J13" s="103">
        <f>'[1]14'!H$383</f>
        <v>219</v>
      </c>
      <c r="K13" s="101">
        <f>'[1]14'!P$383</f>
        <v>100</v>
      </c>
      <c r="L13" s="101">
        <f>'[1]14'!Y$383</f>
        <v>106</v>
      </c>
      <c r="M13" s="101">
        <f>'[1]14'!AA$383</f>
        <v>111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'[1]14'!C$384</f>
        <v>1111</v>
      </c>
      <c r="F14" s="101">
        <f>'[1]14'!D$384</f>
        <v>1002</v>
      </c>
      <c r="G14" s="101">
        <f>'[1]14'!E$384</f>
        <v>1300</v>
      </c>
      <c r="H14" s="102">
        <f>'[1]14'!F$384</f>
        <v>998</v>
      </c>
      <c r="I14" s="101">
        <f>'[1]14'!G$384</f>
        <v>1420</v>
      </c>
      <c r="J14" s="103">
        <f>'[1]14'!H$384</f>
        <v>1539</v>
      </c>
      <c r="K14" s="101">
        <f>'[1]14'!P$384</f>
        <v>650</v>
      </c>
      <c r="L14" s="101">
        <f>'[1]14'!Y$384</f>
        <v>831</v>
      </c>
      <c r="M14" s="101">
        <f>'[1]14'!AA$384</f>
        <v>1133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'[1]14'!C$385</f>
        <v>1093</v>
      </c>
      <c r="F15" s="101">
        <f>'[1]14'!D$385</f>
        <v>1270</v>
      </c>
      <c r="G15" s="101">
        <f>'[1]14'!E$385</f>
        <v>2605</v>
      </c>
      <c r="H15" s="102">
        <f>'[1]14'!F$385</f>
        <v>2664</v>
      </c>
      <c r="I15" s="101">
        <f>'[1]14'!G$385</f>
        <v>2684</v>
      </c>
      <c r="J15" s="103">
        <f>'[1]14'!H$385</f>
        <v>2416</v>
      </c>
      <c r="K15" s="101">
        <f>'[1]14'!P$385</f>
        <v>2906</v>
      </c>
      <c r="L15" s="101">
        <f>'[1]14'!Y$385</f>
        <v>1339</v>
      </c>
      <c r="M15" s="101">
        <f>'[1]14'!AA$385</f>
        <v>881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'[1]14'!C$386</f>
        <v>0</v>
      </c>
      <c r="F16" s="101">
        <f>'[1]14'!D$386</f>
        <v>62</v>
      </c>
      <c r="G16" s="101">
        <f>'[1]14'!E$386</f>
        <v>827</v>
      </c>
      <c r="H16" s="102">
        <f>'[1]14'!F$386</f>
        <v>592</v>
      </c>
      <c r="I16" s="101">
        <f>'[1]14'!G$386</f>
        <v>236</v>
      </c>
      <c r="J16" s="103">
        <f>'[1]14'!H$386</f>
        <v>561</v>
      </c>
      <c r="K16" s="101">
        <f>'[1]14'!P$386</f>
        <v>1909</v>
      </c>
      <c r="L16" s="101">
        <f>'[1]14'!Y$386</f>
        <v>1475</v>
      </c>
      <c r="M16" s="101">
        <f>'[1]14'!AA$386</f>
        <v>1024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'[1]14'!C$387</f>
        <v>14</v>
      </c>
      <c r="F17" s="101">
        <f>'[1]14'!D$387</f>
        <v>0</v>
      </c>
      <c r="G17" s="101">
        <f>'[1]14'!E$387</f>
        <v>254</v>
      </c>
      <c r="H17" s="102">
        <f>'[1]14'!F$387</f>
        <v>440</v>
      </c>
      <c r="I17" s="101">
        <f>'[1]14'!G$387</f>
        <v>416</v>
      </c>
      <c r="J17" s="103">
        <f>'[1]14'!H$387</f>
        <v>457</v>
      </c>
      <c r="K17" s="101">
        <f>'[1]14'!P$387</f>
        <v>264</v>
      </c>
      <c r="L17" s="101">
        <f>'[1]14'!Y$387</f>
        <v>0</v>
      </c>
      <c r="M17" s="101">
        <f>'[1]14'!AA$387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'[1]14'!C$388</f>
        <v>0</v>
      </c>
      <c r="F18" s="101">
        <f>'[1]14'!D$388</f>
        <v>0</v>
      </c>
      <c r="G18" s="101">
        <f>'[1]14'!E$388</f>
        <v>0</v>
      </c>
      <c r="H18" s="102">
        <f>'[1]14'!F$388</f>
        <v>0</v>
      </c>
      <c r="I18" s="101">
        <f>'[1]14'!G$388</f>
        <v>0</v>
      </c>
      <c r="J18" s="103">
        <f>'[1]14'!H$388</f>
        <v>0</v>
      </c>
      <c r="K18" s="101">
        <f>'[1]14'!P$388</f>
        <v>0</v>
      </c>
      <c r="L18" s="101">
        <f>'[1]14'!Y$388</f>
        <v>501</v>
      </c>
      <c r="M18" s="101">
        <f>'[1]14'!AA$388</f>
        <v>526.05000000000007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'[1]14'!C$389</f>
        <v>0</v>
      </c>
      <c r="F19" s="101">
        <f>'[1]14'!D$389</f>
        <v>0</v>
      </c>
      <c r="G19" s="101">
        <f>'[1]14'!E$389</f>
        <v>0</v>
      </c>
      <c r="H19" s="102">
        <f>'[1]14'!F$389</f>
        <v>0</v>
      </c>
      <c r="I19" s="101">
        <f>'[1]14'!G$389</f>
        <v>0</v>
      </c>
      <c r="J19" s="103">
        <f>'[1]14'!H$389</f>
        <v>0</v>
      </c>
      <c r="K19" s="101">
        <f>'[1]14'!P$389</f>
        <v>0</v>
      </c>
      <c r="L19" s="101">
        <f>'[1]14'!Y$389</f>
        <v>0</v>
      </c>
      <c r="M19" s="101">
        <f>'[1]14'!AA$389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'[1]14'!C$390</f>
        <v>0</v>
      </c>
      <c r="F20" s="101">
        <f>'[1]14'!D$390</f>
        <v>0</v>
      </c>
      <c r="G20" s="101">
        <f>'[1]14'!E$390</f>
        <v>0</v>
      </c>
      <c r="H20" s="102">
        <f>'[1]14'!F$390</f>
        <v>0</v>
      </c>
      <c r="I20" s="101">
        <f>'[1]14'!G$390</f>
        <v>0</v>
      </c>
      <c r="J20" s="103">
        <f>'[1]14'!H$390</f>
        <v>0</v>
      </c>
      <c r="K20" s="101">
        <f>'[1]14'!P$390</f>
        <v>0</v>
      </c>
      <c r="L20" s="101">
        <f>'[1]14'!Y$390</f>
        <v>0</v>
      </c>
      <c r="M20" s="101">
        <f>'[1]14'!AA$390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'[1]14'!C$391</f>
        <v>201</v>
      </c>
      <c r="F21" s="101">
        <f>'[1]14'!D$391</f>
        <v>0</v>
      </c>
      <c r="G21" s="101">
        <f>'[1]14'!E$391</f>
        <v>0</v>
      </c>
      <c r="H21" s="102">
        <f>'[1]14'!F$391</f>
        <v>0</v>
      </c>
      <c r="I21" s="101">
        <f>'[1]14'!G$391</f>
        <v>0</v>
      </c>
      <c r="J21" s="103">
        <f>'[1]14'!H$391</f>
        <v>0</v>
      </c>
      <c r="K21" s="101">
        <f>'[1]14'!P$391</f>
        <v>0</v>
      </c>
      <c r="L21" s="101">
        <f>'[1]14'!Y$391</f>
        <v>279</v>
      </c>
      <c r="M21" s="101">
        <f>'[1]14'!AA$391</f>
        <v>292.95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'[1]14'!C$392</f>
        <v>73</v>
      </c>
      <c r="F22" s="101">
        <f>'[1]14'!D$392</f>
        <v>43</v>
      </c>
      <c r="G22" s="101">
        <f>'[1]14'!E$392</f>
        <v>358</v>
      </c>
      <c r="H22" s="102">
        <f>'[1]14'!F$392</f>
        <v>3052</v>
      </c>
      <c r="I22" s="101">
        <f>'[1]14'!G$392</f>
        <v>2580</v>
      </c>
      <c r="J22" s="103">
        <f>'[1]14'!H$392</f>
        <v>2059</v>
      </c>
      <c r="K22" s="101">
        <f>'[1]14'!P$392</f>
        <v>1054</v>
      </c>
      <c r="L22" s="101">
        <f>'[1]14'!Y$392</f>
        <v>0</v>
      </c>
      <c r="M22" s="101">
        <f>'[1]14'!AA$392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'[1]14'!C$393</f>
        <v>5</v>
      </c>
      <c r="F23" s="101">
        <f>'[1]14'!D$393</f>
        <v>0</v>
      </c>
      <c r="G23" s="101">
        <f>'[1]14'!E$393</f>
        <v>0</v>
      </c>
      <c r="H23" s="102">
        <f>'[1]14'!F$393</f>
        <v>475</v>
      </c>
      <c r="I23" s="101">
        <f>'[1]14'!G$393</f>
        <v>112</v>
      </c>
      <c r="J23" s="103">
        <f>'[1]14'!H$393</f>
        <v>102</v>
      </c>
      <c r="K23" s="101">
        <f>'[1]14'!P$393</f>
        <v>650</v>
      </c>
      <c r="L23" s="101">
        <f>'[1]14'!Y$393</f>
        <v>500</v>
      </c>
      <c r="M23" s="101">
        <f>'[1]14'!AA$393</f>
        <v>525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'[1]14'!C$394</f>
        <v>30</v>
      </c>
      <c r="F24" s="101">
        <f>'[1]14'!D$394</f>
        <v>0</v>
      </c>
      <c r="G24" s="101">
        <f>'[1]14'!E$394</f>
        <v>0</v>
      </c>
      <c r="H24" s="102">
        <f>'[1]14'!F$394</f>
        <v>0</v>
      </c>
      <c r="I24" s="101">
        <f>'[1]14'!G$394</f>
        <v>0</v>
      </c>
      <c r="J24" s="103">
        <f>'[1]14'!H$394</f>
        <v>0</v>
      </c>
      <c r="K24" s="101">
        <f>'[1]14'!P$394</f>
        <v>0</v>
      </c>
      <c r="L24" s="101">
        <f>'[1]14'!Y$394</f>
        <v>0</v>
      </c>
      <c r="M24" s="101">
        <f>'[1]14'!AA$394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'[1]14'!C$395</f>
        <v>0</v>
      </c>
      <c r="F25" s="101">
        <f>'[1]14'!D$395</f>
        <v>233</v>
      </c>
      <c r="G25" s="101">
        <f>'[1]14'!E$395</f>
        <v>381</v>
      </c>
      <c r="H25" s="102">
        <f>'[1]14'!F$395</f>
        <v>497</v>
      </c>
      <c r="I25" s="101">
        <f>'[1]14'!G$395</f>
        <v>497</v>
      </c>
      <c r="J25" s="103">
        <f>'[1]14'!H$395</f>
        <v>446</v>
      </c>
      <c r="K25" s="101">
        <f>'[1]14'!P$395</f>
        <v>324</v>
      </c>
      <c r="L25" s="101">
        <f>'[1]14'!Y$395</f>
        <v>342</v>
      </c>
      <c r="M25" s="101">
        <f>'[1]14'!AA$395</f>
        <v>359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'[1]14'!C$396</f>
        <v>0</v>
      </c>
      <c r="F26" s="101">
        <f>'[1]14'!D$396</f>
        <v>0</v>
      </c>
      <c r="G26" s="101">
        <f>'[1]14'!E$396</f>
        <v>0</v>
      </c>
      <c r="H26" s="102">
        <f>'[1]14'!F$396</f>
        <v>0</v>
      </c>
      <c r="I26" s="101">
        <f>'[1]14'!G$396</f>
        <v>0</v>
      </c>
      <c r="J26" s="103">
        <f>'[1]14'!H$396</f>
        <v>0</v>
      </c>
      <c r="K26" s="101">
        <f>'[1]14'!P$396</f>
        <v>0</v>
      </c>
      <c r="L26" s="101">
        <f>'[1]14'!Y$396</f>
        <v>0</v>
      </c>
      <c r="M26" s="101">
        <f>'[1]14'!AA$396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'[1]14'!C$397</f>
        <v>0</v>
      </c>
      <c r="F27" s="101">
        <f>'[1]14'!D$397</f>
        <v>0</v>
      </c>
      <c r="G27" s="101">
        <f>'[1]14'!E$397</f>
        <v>0</v>
      </c>
      <c r="H27" s="102">
        <f>'[1]14'!F$397</f>
        <v>0</v>
      </c>
      <c r="I27" s="101">
        <f>'[1]14'!G$397</f>
        <v>0</v>
      </c>
      <c r="J27" s="103">
        <f>'[1]14'!H$397</f>
        <v>0</v>
      </c>
      <c r="K27" s="101">
        <f>'[1]14'!P$397</f>
        <v>0</v>
      </c>
      <c r="L27" s="101">
        <f>'[1]14'!Y$397</f>
        <v>0</v>
      </c>
      <c r="M27" s="101">
        <f>'[1]14'!AA$397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'[1]14'!C$398</f>
        <v>0</v>
      </c>
      <c r="F28" s="101">
        <f>'[1]14'!D$398</f>
        <v>0</v>
      </c>
      <c r="G28" s="101">
        <f>'[1]14'!E$398</f>
        <v>0</v>
      </c>
      <c r="H28" s="102">
        <f>'[1]14'!F$398</f>
        <v>0</v>
      </c>
      <c r="I28" s="101">
        <f>'[1]14'!G$398</f>
        <v>0</v>
      </c>
      <c r="J28" s="103">
        <f>'[1]14'!H$398</f>
        <v>0</v>
      </c>
      <c r="K28" s="101">
        <f>'[1]14'!P$398</f>
        <v>0</v>
      </c>
      <c r="L28" s="101">
        <f>'[1]14'!Y$398</f>
        <v>0</v>
      </c>
      <c r="M28" s="101">
        <f>'[1]14'!AA$398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'[1]14'!C$399</f>
        <v>39</v>
      </c>
      <c r="F29" s="101">
        <f>'[1]14'!D$399</f>
        <v>94</v>
      </c>
      <c r="G29" s="101">
        <f>'[1]14'!E$399</f>
        <v>0</v>
      </c>
      <c r="H29" s="102">
        <f>'[1]14'!F$399</f>
        <v>0</v>
      </c>
      <c r="I29" s="101">
        <f>'[1]14'!G$399</f>
        <v>0</v>
      </c>
      <c r="J29" s="103">
        <f>'[1]14'!H$399</f>
        <v>0</v>
      </c>
      <c r="K29" s="101">
        <f>'[1]14'!P$399</f>
        <v>0</v>
      </c>
      <c r="L29" s="101">
        <f>'[1]14'!Y$399</f>
        <v>0</v>
      </c>
      <c r="M29" s="101">
        <f>'[1]14'!AA$399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'[1]14'!C$400</f>
        <v>0</v>
      </c>
      <c r="F30" s="101">
        <f>'[1]14'!D$400</f>
        <v>0</v>
      </c>
      <c r="G30" s="101">
        <f>'[1]14'!E$400</f>
        <v>0</v>
      </c>
      <c r="H30" s="102">
        <f>'[1]14'!F$400</f>
        <v>0</v>
      </c>
      <c r="I30" s="101">
        <f>'[1]14'!G$400</f>
        <v>0</v>
      </c>
      <c r="J30" s="103">
        <f>'[1]14'!H$400</f>
        <v>0</v>
      </c>
      <c r="K30" s="101">
        <f>'[1]14'!P$400</f>
        <v>0</v>
      </c>
      <c r="L30" s="101">
        <f>'[1]14'!Y$400</f>
        <v>0</v>
      </c>
      <c r="M30" s="101">
        <f>'[1]14'!AA$400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'[1]14'!C$401</f>
        <v>0</v>
      </c>
      <c r="F31" s="101">
        <f>'[1]14'!D$401</f>
        <v>0</v>
      </c>
      <c r="G31" s="101">
        <f>'[1]14'!E$401</f>
        <v>0</v>
      </c>
      <c r="H31" s="102">
        <f>'[1]14'!F$401</f>
        <v>0</v>
      </c>
      <c r="I31" s="101">
        <f>'[1]14'!G$401</f>
        <v>0</v>
      </c>
      <c r="J31" s="103">
        <f>'[1]14'!H$401</f>
        <v>0</v>
      </c>
      <c r="K31" s="101">
        <f>'[1]14'!P$401</f>
        <v>0</v>
      </c>
      <c r="L31" s="101">
        <f>'[1]14'!Y$401</f>
        <v>0</v>
      </c>
      <c r="M31" s="101">
        <f>'[1]14'!AA$401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'[1]14'!C$402</f>
        <v>0</v>
      </c>
      <c r="F32" s="101">
        <f>'[1]14'!D$402</f>
        <v>11</v>
      </c>
      <c r="G32" s="101">
        <f>'[1]14'!E$402</f>
        <v>0</v>
      </c>
      <c r="H32" s="102">
        <f>'[1]14'!F$402</f>
        <v>0</v>
      </c>
      <c r="I32" s="101">
        <f>'[1]14'!G$402</f>
        <v>0</v>
      </c>
      <c r="J32" s="103">
        <f>'[1]14'!H$402</f>
        <v>0</v>
      </c>
      <c r="K32" s="101">
        <f>'[1]14'!P$402</f>
        <v>0</v>
      </c>
      <c r="L32" s="101">
        <f>'[1]14'!Y$402</f>
        <v>0</v>
      </c>
      <c r="M32" s="101">
        <f>'[1]14'!AA$402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'[1]14'!C$403</f>
        <v>0</v>
      </c>
      <c r="F33" s="101">
        <f>'[1]14'!D$403</f>
        <v>0</v>
      </c>
      <c r="G33" s="101">
        <f>'[1]14'!E$403</f>
        <v>0</v>
      </c>
      <c r="H33" s="102">
        <f>'[1]14'!F$403</f>
        <v>0</v>
      </c>
      <c r="I33" s="101">
        <f>'[1]14'!G$403</f>
        <v>0</v>
      </c>
      <c r="J33" s="103">
        <f>'[1]14'!H$403</f>
        <v>0</v>
      </c>
      <c r="K33" s="101">
        <f>'[1]14'!P$403</f>
        <v>0</v>
      </c>
      <c r="L33" s="101">
        <f>'[1]14'!Y$403</f>
        <v>0</v>
      </c>
      <c r="M33" s="101">
        <f>'[1]14'!AA$403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'[1]14'!C$404</f>
        <v>0</v>
      </c>
      <c r="F34" s="101">
        <f>'[1]14'!D$404</f>
        <v>0</v>
      </c>
      <c r="G34" s="101">
        <f>'[1]14'!E$404</f>
        <v>0</v>
      </c>
      <c r="H34" s="102">
        <f>'[1]14'!F$404</f>
        <v>0</v>
      </c>
      <c r="I34" s="101">
        <f>'[1]14'!G$404</f>
        <v>0</v>
      </c>
      <c r="J34" s="103">
        <f>'[1]14'!H$404</f>
        <v>0</v>
      </c>
      <c r="K34" s="101">
        <f>'[1]14'!P$404</f>
        <v>0</v>
      </c>
      <c r="L34" s="101">
        <f>'[1]14'!Y$404</f>
        <v>0</v>
      </c>
      <c r="M34" s="101">
        <f>'[1]14'!AA$404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'[1]14'!C$405</f>
        <v>0</v>
      </c>
      <c r="F35" s="101">
        <f>'[1]14'!D$405</f>
        <v>0</v>
      </c>
      <c r="G35" s="101">
        <f>'[1]14'!E$405</f>
        <v>0</v>
      </c>
      <c r="H35" s="102">
        <f>'[1]14'!F$405</f>
        <v>0</v>
      </c>
      <c r="I35" s="101">
        <f>'[1]14'!G$405</f>
        <v>0</v>
      </c>
      <c r="J35" s="103">
        <f>'[1]14'!H$405</f>
        <v>0</v>
      </c>
      <c r="K35" s="101">
        <f>'[1]14'!P$405</f>
        <v>0</v>
      </c>
      <c r="L35" s="101">
        <f>'[1]14'!Y$405</f>
        <v>0</v>
      </c>
      <c r="M35" s="101">
        <f>'[1]14'!AA$405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'[1]14'!C$406</f>
        <v>0</v>
      </c>
      <c r="F36" s="101">
        <f>'[1]14'!D$406</f>
        <v>0</v>
      </c>
      <c r="G36" s="101">
        <f>'[1]14'!E$406</f>
        <v>0</v>
      </c>
      <c r="H36" s="102">
        <f>'[1]14'!F$406</f>
        <v>0</v>
      </c>
      <c r="I36" s="101">
        <f>'[1]14'!G$406</f>
        <v>0</v>
      </c>
      <c r="J36" s="103">
        <f>'[1]14'!H$406</f>
        <v>0</v>
      </c>
      <c r="K36" s="101">
        <f>'[1]14'!P$406</f>
        <v>0</v>
      </c>
      <c r="L36" s="101">
        <f>'[1]14'!Y$406</f>
        <v>0</v>
      </c>
      <c r="M36" s="101">
        <f>'[1]14'!AA$406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'[1]14'!C$407</f>
        <v>38</v>
      </c>
      <c r="F37" s="101">
        <f>'[1]14'!D$407</f>
        <v>22</v>
      </c>
      <c r="G37" s="101">
        <f>'[1]14'!E$407</f>
        <v>75</v>
      </c>
      <c r="H37" s="102">
        <f>'[1]14'!F$407</f>
        <v>188</v>
      </c>
      <c r="I37" s="101">
        <f>'[1]14'!G$407</f>
        <v>42</v>
      </c>
      <c r="J37" s="103">
        <f>'[1]14'!H$407</f>
        <v>49</v>
      </c>
      <c r="K37" s="101">
        <f>'[1]14'!P$407</f>
        <v>100</v>
      </c>
      <c r="L37" s="101">
        <f>'[1]14'!Y$407</f>
        <v>148</v>
      </c>
      <c r="M37" s="101">
        <f>'[1]14'!AA$407</f>
        <v>277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'[1]14'!C$408</f>
        <v>121</v>
      </c>
      <c r="F38" s="101">
        <f>'[1]14'!D$408</f>
        <v>217</v>
      </c>
      <c r="G38" s="101">
        <f>'[1]14'!E$408</f>
        <v>129</v>
      </c>
      <c r="H38" s="102">
        <f>'[1]14'!F$408</f>
        <v>229</v>
      </c>
      <c r="I38" s="101">
        <f>'[1]14'!G$408</f>
        <v>283</v>
      </c>
      <c r="J38" s="103">
        <f>'[1]14'!H$408</f>
        <v>264</v>
      </c>
      <c r="K38" s="101">
        <f>'[1]14'!P$408</f>
        <v>50</v>
      </c>
      <c r="L38" s="101">
        <f>'[1]14'!Y$408</f>
        <v>147</v>
      </c>
      <c r="M38" s="101">
        <f>'[1]14'!AA$408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'[1]14'!C$409</f>
        <v>0</v>
      </c>
      <c r="F39" s="101">
        <f>'[1]14'!D$409</f>
        <v>25</v>
      </c>
      <c r="G39" s="101">
        <f>'[1]14'!E$409</f>
        <v>279</v>
      </c>
      <c r="H39" s="102">
        <f>'[1]14'!F$409</f>
        <v>703</v>
      </c>
      <c r="I39" s="101">
        <f>'[1]14'!G$409</f>
        <v>384</v>
      </c>
      <c r="J39" s="103">
        <f>'[1]14'!H$409</f>
        <v>346</v>
      </c>
      <c r="K39" s="101">
        <f>'[1]14'!P$409</f>
        <v>315</v>
      </c>
      <c r="L39" s="101">
        <f>'[1]14'!Y$409</f>
        <v>332</v>
      </c>
      <c r="M39" s="101">
        <f>'[1]14'!AA$409</f>
        <v>347.9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'[1]14'!C$410</f>
        <v>13</v>
      </c>
      <c r="F40" s="101">
        <f>'[1]14'!D$410</f>
        <v>0</v>
      </c>
      <c r="G40" s="101">
        <f>'[1]14'!E$410</f>
        <v>54</v>
      </c>
      <c r="H40" s="102">
        <f>'[1]14'!F$410</f>
        <v>58</v>
      </c>
      <c r="I40" s="101">
        <f>'[1]14'!G$410</f>
        <v>98</v>
      </c>
      <c r="J40" s="103">
        <f>'[1]14'!H$410</f>
        <v>59</v>
      </c>
      <c r="K40" s="101">
        <f>'[1]14'!P$410</f>
        <v>134</v>
      </c>
      <c r="L40" s="101">
        <f>'[1]14'!Y$410</f>
        <v>827</v>
      </c>
      <c r="M40" s="101">
        <f>'[1]14'!AA$410</f>
        <v>1000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'[1]14'!C$411</f>
        <v>1728</v>
      </c>
      <c r="F41" s="101">
        <f>'[1]14'!D$411</f>
        <v>1187</v>
      </c>
      <c r="G41" s="101">
        <f>'[1]14'!E$411</f>
        <v>88</v>
      </c>
      <c r="H41" s="102">
        <f>'[1]14'!F$411</f>
        <v>0</v>
      </c>
      <c r="I41" s="101">
        <f>'[1]14'!G$411</f>
        <v>21</v>
      </c>
      <c r="J41" s="103">
        <f>'[1]14'!H$411</f>
        <v>26</v>
      </c>
      <c r="K41" s="101">
        <f>'[1]14'!P$411</f>
        <v>0</v>
      </c>
      <c r="L41" s="101">
        <f>'[1]14'!Y$411</f>
        <v>0</v>
      </c>
      <c r="M41" s="101">
        <f>'[1]14'!AA$411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'[1]14'!C$412</f>
        <v>1136</v>
      </c>
      <c r="F42" s="101">
        <f>'[1]14'!D$412</f>
        <v>1614</v>
      </c>
      <c r="G42" s="101">
        <f>'[1]14'!E$412</f>
        <v>2891</v>
      </c>
      <c r="H42" s="102">
        <f>'[1]14'!F$412</f>
        <v>3509</v>
      </c>
      <c r="I42" s="101">
        <f>'[1]14'!G$412</f>
        <v>4056</v>
      </c>
      <c r="J42" s="103">
        <f>'[1]14'!H$412</f>
        <v>3864</v>
      </c>
      <c r="K42" s="101">
        <f>'[1]14'!P$412</f>
        <v>2209</v>
      </c>
      <c r="L42" s="101">
        <f>'[1]14'!Y$412</f>
        <v>2544</v>
      </c>
      <c r="M42" s="101">
        <f>'[1]14'!AA$412</f>
        <v>1265.3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'[1]14'!C$413</f>
        <v>189</v>
      </c>
      <c r="F43" s="101">
        <f>'[1]14'!D$413</f>
        <v>10</v>
      </c>
      <c r="G43" s="101">
        <f>'[1]14'!E$413</f>
        <v>56</v>
      </c>
      <c r="H43" s="102">
        <f>'[1]14'!F$413</f>
        <v>103</v>
      </c>
      <c r="I43" s="101">
        <f>'[1]14'!G$413</f>
        <v>161</v>
      </c>
      <c r="J43" s="103">
        <f>'[1]14'!H$413</f>
        <v>107</v>
      </c>
      <c r="K43" s="101">
        <f>'[1]14'!P$413</f>
        <v>145</v>
      </c>
      <c r="L43" s="101">
        <f>'[1]14'!Y$413</f>
        <v>153</v>
      </c>
      <c r="M43" s="101">
        <f>'[1]14'!AA$413</f>
        <v>161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'[1]14'!C$414</f>
        <v>99</v>
      </c>
      <c r="F44" s="101">
        <f>'[1]14'!D$414</f>
        <v>128</v>
      </c>
      <c r="G44" s="101">
        <f>'[1]14'!E$414</f>
        <v>75</v>
      </c>
      <c r="H44" s="102">
        <f>'[1]14'!F$414</f>
        <v>202</v>
      </c>
      <c r="I44" s="101">
        <f>'[1]14'!G$414</f>
        <v>381</v>
      </c>
      <c r="J44" s="103">
        <f>'[1]14'!H$414</f>
        <v>321</v>
      </c>
      <c r="K44" s="101">
        <f>'[1]14'!P$414</f>
        <v>92</v>
      </c>
      <c r="L44" s="101">
        <f>'[1]14'!Y$414</f>
        <v>97</v>
      </c>
      <c r="M44" s="101">
        <f>'[1]14'!AA$414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'[1]14'!C$415</f>
        <v>409</v>
      </c>
      <c r="F45" s="101">
        <f>'[1]14'!D$415</f>
        <v>216</v>
      </c>
      <c r="G45" s="101">
        <f>'[1]14'!E$415</f>
        <v>362</v>
      </c>
      <c r="H45" s="102">
        <f>'[1]14'!F$415</f>
        <v>692</v>
      </c>
      <c r="I45" s="101">
        <f>'[1]14'!G$415</f>
        <v>576</v>
      </c>
      <c r="J45" s="103">
        <f>'[1]14'!H$415</f>
        <v>712</v>
      </c>
      <c r="K45" s="101">
        <f>'[1]14'!P$415</f>
        <v>530</v>
      </c>
      <c r="L45" s="101">
        <f>'[1]14'!Y$415</f>
        <v>847</v>
      </c>
      <c r="M45" s="101">
        <f>'[1]14'!AA$415</f>
        <v>137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'[1]14'!C$416</f>
        <v>0</v>
      </c>
      <c r="F46" s="94">
        <f>'[1]14'!D$416</f>
        <v>0</v>
      </c>
      <c r="G46" s="94">
        <f>'[1]14'!E$416</f>
        <v>0</v>
      </c>
      <c r="H46" s="95">
        <f>'[1]14'!F$416</f>
        <v>0</v>
      </c>
      <c r="I46" s="94">
        <f>'[1]14'!G$416</f>
        <v>0</v>
      </c>
      <c r="J46" s="96">
        <f>'[1]14'!H$416</f>
        <v>0</v>
      </c>
      <c r="K46" s="94">
        <f>'[1]14'!P$416</f>
        <v>0</v>
      </c>
      <c r="L46" s="94">
        <f>'[1]14'!Y$416</f>
        <v>0</v>
      </c>
      <c r="M46" s="94">
        <f>'[1]14'!AA$416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5</v>
      </c>
      <c r="F47" s="81">
        <f t="shared" si="3"/>
        <v>0</v>
      </c>
      <c r="G47" s="81">
        <f t="shared" si="3"/>
        <v>5</v>
      </c>
      <c r="H47" s="82">
        <f t="shared" si="3"/>
        <v>0</v>
      </c>
      <c r="I47" s="81">
        <f t="shared" si="3"/>
        <v>2</v>
      </c>
      <c r="J47" s="83">
        <f t="shared" si="3"/>
        <v>2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'[1]14'!C$418</f>
        <v>0</v>
      </c>
      <c r="F48" s="88">
        <f>'[1]14'!D$418</f>
        <v>0</v>
      </c>
      <c r="G48" s="88">
        <f>'[1]14'!E$418</f>
        <v>0</v>
      </c>
      <c r="H48" s="89">
        <f>'[1]14'!F$418</f>
        <v>0</v>
      </c>
      <c r="I48" s="88">
        <f>'[1]14'!G$418</f>
        <v>0</v>
      </c>
      <c r="J48" s="90">
        <f>'[1]14'!H$418</f>
        <v>0</v>
      </c>
      <c r="K48" s="88">
        <f>'[1]14'!P$418</f>
        <v>0</v>
      </c>
      <c r="L48" s="88">
        <f>'[1]14'!Y$418</f>
        <v>0</v>
      </c>
      <c r="M48" s="88">
        <f>'[1]14'!AA$418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'[1]14'!C$419</f>
        <v>5</v>
      </c>
      <c r="F49" s="94">
        <f>'[1]14'!D$419</f>
        <v>0</v>
      </c>
      <c r="G49" s="94">
        <f>'[1]14'!E$419</f>
        <v>5</v>
      </c>
      <c r="H49" s="95">
        <f>'[1]14'!F$419</f>
        <v>0</v>
      </c>
      <c r="I49" s="94">
        <f>'[1]14'!G$419</f>
        <v>2</v>
      </c>
      <c r="J49" s="96">
        <f>'[1]14'!H$419</f>
        <v>2</v>
      </c>
      <c r="K49" s="94">
        <f>'[1]14'!P$419</f>
        <v>0</v>
      </c>
      <c r="L49" s="94">
        <f>'[1]14'!Y$419</f>
        <v>0</v>
      </c>
      <c r="M49" s="94">
        <f>'[1]14'!AA$419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44</v>
      </c>
      <c r="F51" s="74">
        <f t="shared" si="4"/>
        <v>62</v>
      </c>
      <c r="G51" s="74">
        <f t="shared" si="4"/>
        <v>176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'[1]14'!C$423</f>
        <v>0</v>
      </c>
      <c r="F54" s="88">
        <f>'[1]14'!D$423</f>
        <v>0</v>
      </c>
      <c r="G54" s="88">
        <f>'[1]14'!E$423</f>
        <v>0</v>
      </c>
      <c r="H54" s="89">
        <f>'[1]14'!F$423</f>
        <v>0</v>
      </c>
      <c r="I54" s="88">
        <f>'[1]14'!G$423</f>
        <v>0</v>
      </c>
      <c r="J54" s="90">
        <f>'[1]14'!H$423</f>
        <v>0</v>
      </c>
      <c r="K54" s="88">
        <f>'[1]14'!P$423</f>
        <v>0</v>
      </c>
      <c r="L54" s="88">
        <f>'[1]14'!Y$423</f>
        <v>0</v>
      </c>
      <c r="M54" s="88">
        <f>'[1]14'!AA$423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'[1]14'!C$424</f>
        <v>0</v>
      </c>
      <c r="F55" s="94">
        <f>'[1]14'!D$424</f>
        <v>0</v>
      </c>
      <c r="G55" s="94">
        <f>'[1]14'!E$424</f>
        <v>0</v>
      </c>
      <c r="H55" s="95">
        <f>'[1]14'!F$424</f>
        <v>0</v>
      </c>
      <c r="I55" s="94">
        <f>'[1]14'!G$424</f>
        <v>0</v>
      </c>
      <c r="J55" s="96">
        <f>'[1]14'!H$424</f>
        <v>0</v>
      </c>
      <c r="K55" s="94">
        <f>'[1]14'!P$424</f>
        <v>0</v>
      </c>
      <c r="L55" s="94">
        <f>'[1]14'!Y$424</f>
        <v>0</v>
      </c>
      <c r="M55" s="94">
        <f>'[1]14'!AA$424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'[1]14'!C$426</f>
        <v>0</v>
      </c>
      <c r="F57" s="88">
        <f>'[1]14'!D$426</f>
        <v>0</v>
      </c>
      <c r="G57" s="88">
        <f>'[1]14'!E$426</f>
        <v>0</v>
      </c>
      <c r="H57" s="89">
        <f>'[1]14'!F$426</f>
        <v>0</v>
      </c>
      <c r="I57" s="88">
        <f>'[1]14'!G$426</f>
        <v>0</v>
      </c>
      <c r="J57" s="90">
        <f>'[1]14'!H$426</f>
        <v>0</v>
      </c>
      <c r="K57" s="88">
        <f>'[1]14'!P$426</f>
        <v>0</v>
      </c>
      <c r="L57" s="88">
        <f>'[1]14'!Y$426</f>
        <v>0</v>
      </c>
      <c r="M57" s="88">
        <f>'[1]14'!AA$426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'[1]14'!C$427</f>
        <v>0</v>
      </c>
      <c r="F58" s="94">
        <f>'[1]14'!D$427</f>
        <v>0</v>
      </c>
      <c r="G58" s="94">
        <f>'[1]14'!E$427</f>
        <v>0</v>
      </c>
      <c r="H58" s="95">
        <f>'[1]14'!F$427</f>
        <v>0</v>
      </c>
      <c r="I58" s="94">
        <f>'[1]14'!G$427</f>
        <v>0</v>
      </c>
      <c r="J58" s="96">
        <f>'[1]14'!H$427</f>
        <v>0</v>
      </c>
      <c r="K58" s="94">
        <f>'[1]14'!P$427</f>
        <v>0</v>
      </c>
      <c r="L58" s="94">
        <f>'[1]14'!Y$427</f>
        <v>0</v>
      </c>
      <c r="M58" s="94">
        <f>'[1]14'!AA$427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'[1]14'!C$429</f>
        <v>0</v>
      </c>
      <c r="F60" s="88">
        <f>'[1]14'!D$429</f>
        <v>0</v>
      </c>
      <c r="G60" s="88">
        <f>'[1]14'!E$429</f>
        <v>0</v>
      </c>
      <c r="H60" s="89">
        <f>'[1]14'!F$429</f>
        <v>0</v>
      </c>
      <c r="I60" s="88">
        <f>'[1]14'!G$429</f>
        <v>0</v>
      </c>
      <c r="J60" s="90">
        <f>'[1]14'!H$429</f>
        <v>0</v>
      </c>
      <c r="K60" s="88">
        <f>'[1]14'!P$429</f>
        <v>0</v>
      </c>
      <c r="L60" s="88">
        <f>'[1]14'!Y$429</f>
        <v>0</v>
      </c>
      <c r="M60" s="88">
        <f>'[1]14'!AA$429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'[1]14'!C$430</f>
        <v>0</v>
      </c>
      <c r="F61" s="94">
        <f>'[1]14'!D$430</f>
        <v>0</v>
      </c>
      <c r="G61" s="94">
        <f>'[1]14'!E$430</f>
        <v>0</v>
      </c>
      <c r="H61" s="95">
        <f>'[1]14'!F$430</f>
        <v>0</v>
      </c>
      <c r="I61" s="94">
        <f>'[1]14'!G$430</f>
        <v>0</v>
      </c>
      <c r="J61" s="96">
        <f>'[1]14'!H$430</f>
        <v>0</v>
      </c>
      <c r="K61" s="94">
        <f>'[1]14'!P$430</f>
        <v>0</v>
      </c>
      <c r="L61" s="94">
        <f>'[1]14'!Y$430</f>
        <v>0</v>
      </c>
      <c r="M61" s="94">
        <f>'[1]14'!AA$430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'[1]14'!C$431</f>
        <v>0</v>
      </c>
      <c r="F62" s="101">
        <f>'[1]14'!D$431</f>
        <v>0</v>
      </c>
      <c r="G62" s="101">
        <f>'[1]14'!E$431</f>
        <v>0</v>
      </c>
      <c r="H62" s="102">
        <f>'[1]14'!F$431</f>
        <v>0</v>
      </c>
      <c r="I62" s="101">
        <f>'[1]14'!G$431</f>
        <v>0</v>
      </c>
      <c r="J62" s="103">
        <f>'[1]14'!H$431</f>
        <v>0</v>
      </c>
      <c r="K62" s="101">
        <f>'[1]14'!P$431</f>
        <v>0</v>
      </c>
      <c r="L62" s="101">
        <f>'[1]14'!Y$431</f>
        <v>0</v>
      </c>
      <c r="M62" s="101">
        <f>'[1]14'!AA$431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'[1]14'!C$432</f>
        <v>0</v>
      </c>
      <c r="F63" s="101">
        <f>'[1]14'!D$432</f>
        <v>0</v>
      </c>
      <c r="G63" s="101">
        <f>'[1]14'!E$432</f>
        <v>0</v>
      </c>
      <c r="H63" s="102">
        <f>'[1]14'!F$432</f>
        <v>0</v>
      </c>
      <c r="I63" s="101">
        <f>'[1]14'!G$432</f>
        <v>0</v>
      </c>
      <c r="J63" s="103">
        <f>'[1]14'!H$432</f>
        <v>0</v>
      </c>
      <c r="K63" s="101">
        <f>'[1]14'!P$432</f>
        <v>0</v>
      </c>
      <c r="L63" s="101">
        <f>'[1]14'!Y$432</f>
        <v>0</v>
      </c>
      <c r="M63" s="101">
        <f>'[1]14'!AA$432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'[1]14'!C$435</f>
        <v>0</v>
      </c>
      <c r="F66" s="88">
        <f>'[1]14'!D$435</f>
        <v>0</v>
      </c>
      <c r="G66" s="88">
        <f>'[1]14'!E$435</f>
        <v>0</v>
      </c>
      <c r="H66" s="89">
        <f>'[1]14'!F$435</f>
        <v>0</v>
      </c>
      <c r="I66" s="88">
        <f>'[1]14'!G$435</f>
        <v>0</v>
      </c>
      <c r="J66" s="90">
        <f>'[1]14'!H$435</f>
        <v>0</v>
      </c>
      <c r="K66" s="88">
        <f>'[1]14'!P$435</f>
        <v>0</v>
      </c>
      <c r="L66" s="88">
        <f>'[1]14'!Y$435</f>
        <v>0</v>
      </c>
      <c r="M66" s="90">
        <f>'[1]14'!AA$435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'[1]14'!C$436</f>
        <v>0</v>
      </c>
      <c r="F67" s="94">
        <f>'[1]14'!D$436</f>
        <v>0</v>
      </c>
      <c r="G67" s="94">
        <f>'[1]14'!E$436</f>
        <v>0</v>
      </c>
      <c r="H67" s="95">
        <f>'[1]14'!F$436</f>
        <v>0</v>
      </c>
      <c r="I67" s="94">
        <f>'[1]14'!G$436</f>
        <v>0</v>
      </c>
      <c r="J67" s="96">
        <f>'[1]14'!H$436</f>
        <v>0</v>
      </c>
      <c r="K67" s="94">
        <f>'[1]14'!P$436</f>
        <v>0</v>
      </c>
      <c r="L67" s="94">
        <f>'[1]14'!Y$436</f>
        <v>0</v>
      </c>
      <c r="M67" s="96">
        <f>'[1]14'!AA$436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'[1]14'!C$438</f>
        <v>0</v>
      </c>
      <c r="F69" s="88">
        <f>'[1]14'!D$438</f>
        <v>0</v>
      </c>
      <c r="G69" s="88">
        <f>'[1]14'!E$438</f>
        <v>0</v>
      </c>
      <c r="H69" s="89">
        <f>'[1]14'!F$438</f>
        <v>0</v>
      </c>
      <c r="I69" s="88">
        <f>'[1]14'!G$438</f>
        <v>0</v>
      </c>
      <c r="J69" s="90">
        <f>'[1]14'!H$438</f>
        <v>0</v>
      </c>
      <c r="K69" s="88">
        <f>'[1]14'!P$438</f>
        <v>0</v>
      </c>
      <c r="L69" s="88">
        <f>'[1]14'!Y$438</f>
        <v>0</v>
      </c>
      <c r="M69" s="90">
        <f>'[1]14'!AA$438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'[1]14'!C$439</f>
        <v>0</v>
      </c>
      <c r="F70" s="94">
        <f>'[1]14'!D$439</f>
        <v>0</v>
      </c>
      <c r="G70" s="94">
        <f>'[1]14'!E$439</f>
        <v>0</v>
      </c>
      <c r="H70" s="95">
        <f>'[1]14'!F$439</f>
        <v>0</v>
      </c>
      <c r="I70" s="94">
        <f>'[1]14'!G$439</f>
        <v>0</v>
      </c>
      <c r="J70" s="96">
        <f>'[1]14'!H$439</f>
        <v>0</v>
      </c>
      <c r="K70" s="94">
        <f>'[1]14'!P$439</f>
        <v>0</v>
      </c>
      <c r="L70" s="94">
        <f>'[1]14'!Y$439</f>
        <v>0</v>
      </c>
      <c r="M70" s="96">
        <f>'[1]14'!AA$439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'[1]14'!C$440</f>
        <v>0</v>
      </c>
      <c r="F72" s="101">
        <f>'[1]14'!D$440</f>
        <v>0</v>
      </c>
      <c r="G72" s="101">
        <f>'[1]14'!E$440</f>
        <v>0</v>
      </c>
      <c r="H72" s="102">
        <f>'[1]14'!F$440</f>
        <v>0</v>
      </c>
      <c r="I72" s="101">
        <f>'[1]14'!G$440</f>
        <v>0</v>
      </c>
      <c r="J72" s="103">
        <f>'[1]14'!H$440</f>
        <v>0</v>
      </c>
      <c r="K72" s="101">
        <f>'[1]14'!P$440</f>
        <v>0</v>
      </c>
      <c r="L72" s="101">
        <f>'[1]14'!Y$440</f>
        <v>0</v>
      </c>
      <c r="M72" s="101">
        <f>'[1]14'!AA$440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44</v>
      </c>
      <c r="F73" s="101">
        <f t="shared" si="12"/>
        <v>62</v>
      </c>
      <c r="G73" s="101">
        <f t="shared" si="12"/>
        <v>176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'[1]14'!C$442</f>
        <v>44</v>
      </c>
      <c r="F74" s="88">
        <f>'[1]14'!D$442</f>
        <v>62</v>
      </c>
      <c r="G74" s="88">
        <f>'[1]14'!E$442</f>
        <v>176</v>
      </c>
      <c r="H74" s="89">
        <f>'[1]14'!F$442</f>
        <v>0</v>
      </c>
      <c r="I74" s="88">
        <f>'[1]14'!G$442</f>
        <v>0</v>
      </c>
      <c r="J74" s="90">
        <f>'[1]14'!H$442</f>
        <v>0</v>
      </c>
      <c r="K74" s="88">
        <f>'[1]14'!P$442</f>
        <v>0</v>
      </c>
      <c r="L74" s="88">
        <f>'[1]14'!Y$442</f>
        <v>0</v>
      </c>
      <c r="M74" s="88">
        <f>'[1]14'!AA$442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'[1]14'!C$443</f>
        <v>0</v>
      </c>
      <c r="F75" s="94">
        <f>'[1]14'!D$443</f>
        <v>0</v>
      </c>
      <c r="G75" s="94">
        <f>'[1]14'!E$443</f>
        <v>0</v>
      </c>
      <c r="H75" s="95">
        <f>'[1]14'!F$443</f>
        <v>0</v>
      </c>
      <c r="I75" s="94">
        <f>'[1]14'!G$443</f>
        <v>0</v>
      </c>
      <c r="J75" s="96">
        <f>'[1]14'!H$443</f>
        <v>0</v>
      </c>
      <c r="K75" s="94">
        <f>'[1]14'!P$443</f>
        <v>0</v>
      </c>
      <c r="L75" s="94">
        <f>'[1]14'!Y$443</f>
        <v>0</v>
      </c>
      <c r="M75" s="94">
        <f>'[1]14'!AA$443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28</v>
      </c>
      <c r="F77" s="74">
        <f t="shared" si="13"/>
        <v>891</v>
      </c>
      <c r="G77" s="74">
        <f t="shared" si="13"/>
        <v>1820</v>
      </c>
      <c r="H77" s="75">
        <f t="shared" si="13"/>
        <v>2003</v>
      </c>
      <c r="I77" s="74">
        <f t="shared" si="13"/>
        <v>1837</v>
      </c>
      <c r="J77" s="76">
        <f t="shared" si="13"/>
        <v>2005</v>
      </c>
      <c r="K77" s="74">
        <f t="shared" si="13"/>
        <v>2013</v>
      </c>
      <c r="L77" s="74">
        <f t="shared" si="13"/>
        <v>1836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'[1]14'!C$446</f>
        <v>0</v>
      </c>
      <c r="F79" s="88">
        <f>'[1]14'!D$446</f>
        <v>0</v>
      </c>
      <c r="G79" s="88">
        <f>'[1]14'!E$446</f>
        <v>0</v>
      </c>
      <c r="H79" s="89">
        <f>'[1]14'!F$446</f>
        <v>0</v>
      </c>
      <c r="I79" s="88">
        <f>'[1]14'!G$446</f>
        <v>0</v>
      </c>
      <c r="J79" s="90">
        <f>'[1]14'!H$446</f>
        <v>0</v>
      </c>
      <c r="K79" s="88">
        <f>'[1]14'!P$446</f>
        <v>0</v>
      </c>
      <c r="L79" s="88">
        <f>'[1]14'!Y$446</f>
        <v>0</v>
      </c>
      <c r="M79" s="88">
        <f>'[1]14'!AA$446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'[1]14'!C$447</f>
        <v>0</v>
      </c>
      <c r="F80" s="94">
        <f>'[1]14'!D$447</f>
        <v>0</v>
      </c>
      <c r="G80" s="94">
        <f>'[1]14'!E$447</f>
        <v>0</v>
      </c>
      <c r="H80" s="95">
        <f>'[1]14'!F$447</f>
        <v>0</v>
      </c>
      <c r="I80" s="94">
        <f>'[1]14'!G$447</f>
        <v>0</v>
      </c>
      <c r="J80" s="96">
        <f>'[1]14'!H$447</f>
        <v>0</v>
      </c>
      <c r="K80" s="94">
        <f>'[1]14'!P$447</f>
        <v>0</v>
      </c>
      <c r="L80" s="94">
        <f>'[1]14'!Y$447</f>
        <v>0</v>
      </c>
      <c r="M80" s="94">
        <f>'[1]14'!AA$447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28</v>
      </c>
      <c r="F81" s="101">
        <f t="shared" si="15"/>
        <v>890</v>
      </c>
      <c r="G81" s="101">
        <f t="shared" si="15"/>
        <v>1820</v>
      </c>
      <c r="H81" s="102">
        <f t="shared" si="15"/>
        <v>2003</v>
      </c>
      <c r="I81" s="101">
        <f t="shared" si="15"/>
        <v>1837</v>
      </c>
      <c r="J81" s="103">
        <f t="shared" si="15"/>
        <v>2005</v>
      </c>
      <c r="K81" s="101">
        <f t="shared" si="15"/>
        <v>2013</v>
      </c>
      <c r="L81" s="101">
        <f t="shared" si="15"/>
        <v>1836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'[1]14'!C$449</f>
        <v>0</v>
      </c>
      <c r="F82" s="88">
        <f>'[1]14'!D$449</f>
        <v>890</v>
      </c>
      <c r="G82" s="88">
        <f>'[1]14'!E$449</f>
        <v>76</v>
      </c>
      <c r="H82" s="89">
        <f>'[1]14'!F$449</f>
        <v>1583</v>
      </c>
      <c r="I82" s="88">
        <f>'[1]14'!G$449</f>
        <v>1583</v>
      </c>
      <c r="J82" s="90">
        <f>'[1]14'!H$449</f>
        <v>1314</v>
      </c>
      <c r="K82" s="88">
        <f>'[1]14'!P$449</f>
        <v>1513</v>
      </c>
      <c r="L82" s="88">
        <f>'[1]14'!Y$449</f>
        <v>1336</v>
      </c>
      <c r="M82" s="88">
        <f>'[1]14'!AA$449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'[1]14'!C$450</f>
        <v>28</v>
      </c>
      <c r="F83" s="94">
        <f>'[1]14'!D$450</f>
        <v>0</v>
      </c>
      <c r="G83" s="94">
        <f>'[1]14'!E$450</f>
        <v>1744</v>
      </c>
      <c r="H83" s="95">
        <f>'[1]14'!F$450</f>
        <v>420</v>
      </c>
      <c r="I83" s="94">
        <f>'[1]14'!G$450</f>
        <v>254</v>
      </c>
      <c r="J83" s="96">
        <f>'[1]14'!H$450</f>
        <v>691</v>
      </c>
      <c r="K83" s="94">
        <f>'[1]14'!P$450</f>
        <v>500</v>
      </c>
      <c r="L83" s="94">
        <f>'[1]14'!Y$450</f>
        <v>500</v>
      </c>
      <c r="M83" s="94">
        <f>'[1]14'!AA$450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'[1]14'!C$451</f>
        <v>0</v>
      </c>
      <c r="F84" s="101">
        <f>'[1]14'!D$451</f>
        <v>0</v>
      </c>
      <c r="G84" s="101">
        <f>'[1]14'!E$451</f>
        <v>0</v>
      </c>
      <c r="H84" s="102">
        <f>'[1]14'!F$451</f>
        <v>0</v>
      </c>
      <c r="I84" s="101">
        <f>'[1]14'!G$451</f>
        <v>0</v>
      </c>
      <c r="J84" s="103">
        <f>'[1]14'!H$451</f>
        <v>0</v>
      </c>
      <c r="K84" s="101">
        <f>'[1]14'!P$451</f>
        <v>0</v>
      </c>
      <c r="L84" s="101">
        <f>'[1]14'!Y$451</f>
        <v>0</v>
      </c>
      <c r="M84" s="101">
        <f>'[1]14'!AA$451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'[1]14'!C$452</f>
        <v>0</v>
      </c>
      <c r="F85" s="101">
        <f>'[1]14'!D$452</f>
        <v>0</v>
      </c>
      <c r="G85" s="101">
        <f>'[1]14'!E$452</f>
        <v>0</v>
      </c>
      <c r="H85" s="102">
        <f>'[1]14'!F$452</f>
        <v>0</v>
      </c>
      <c r="I85" s="101">
        <f>'[1]14'!G$452</f>
        <v>0</v>
      </c>
      <c r="J85" s="103">
        <f>'[1]14'!H$452</f>
        <v>0</v>
      </c>
      <c r="K85" s="101">
        <f>'[1]14'!P$452</f>
        <v>0</v>
      </c>
      <c r="L85" s="101">
        <f>'[1]14'!Y$452</f>
        <v>0</v>
      </c>
      <c r="M85" s="101">
        <f>'[1]14'!AA$452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'[1]14'!C$453</f>
        <v>0</v>
      </c>
      <c r="F86" s="101">
        <f>'[1]14'!D$453</f>
        <v>0</v>
      </c>
      <c r="G86" s="101">
        <f>'[1]14'!E$453</f>
        <v>0</v>
      </c>
      <c r="H86" s="102">
        <f>'[1]14'!F$453</f>
        <v>0</v>
      </c>
      <c r="I86" s="101">
        <f>'[1]14'!G$453</f>
        <v>0</v>
      </c>
      <c r="J86" s="103">
        <f>'[1]14'!H$453</f>
        <v>0</v>
      </c>
      <c r="K86" s="101">
        <f>'[1]14'!P$453</f>
        <v>0</v>
      </c>
      <c r="L86" s="101">
        <f>'[1]14'!Y$453</f>
        <v>0</v>
      </c>
      <c r="M86" s="101">
        <f>'[1]14'!AA$453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'[1]14'!C$454</f>
        <v>0</v>
      </c>
      <c r="F87" s="101">
        <f>'[1]14'!D$454</f>
        <v>0</v>
      </c>
      <c r="G87" s="101">
        <f>'[1]14'!E$454</f>
        <v>0</v>
      </c>
      <c r="H87" s="102">
        <f>'[1]14'!F$454</f>
        <v>0</v>
      </c>
      <c r="I87" s="101">
        <f>'[1]14'!G$454</f>
        <v>0</v>
      </c>
      <c r="J87" s="103">
        <f>'[1]14'!H$454</f>
        <v>0</v>
      </c>
      <c r="K87" s="101">
        <f>'[1]14'!P$454</f>
        <v>0</v>
      </c>
      <c r="L87" s="101">
        <f>'[1]14'!Y$454</f>
        <v>0</v>
      </c>
      <c r="M87" s="101">
        <f>'[1]14'!AA$454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'[1]14'!C$455</f>
        <v>0</v>
      </c>
      <c r="F88" s="101">
        <f>'[1]14'!D$455</f>
        <v>1</v>
      </c>
      <c r="G88" s="101">
        <f>'[1]14'!E$455</f>
        <v>0</v>
      </c>
      <c r="H88" s="102">
        <f>'[1]14'!F$455</f>
        <v>0</v>
      </c>
      <c r="I88" s="101">
        <f>'[1]14'!G$455</f>
        <v>0</v>
      </c>
      <c r="J88" s="103">
        <f>'[1]14'!H$455</f>
        <v>0</v>
      </c>
      <c r="K88" s="101">
        <f>'[1]14'!P$455</f>
        <v>0</v>
      </c>
      <c r="L88" s="101">
        <f>'[1]14'!Y$455</f>
        <v>0</v>
      </c>
      <c r="M88" s="101">
        <f>'[1]14'!AA$455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'[1]14'!C$456</f>
        <v>0</v>
      </c>
      <c r="F90" s="74">
        <f>'[1]14'!D$456</f>
        <v>0</v>
      </c>
      <c r="G90" s="74">
        <f>'[1]14'!E$456</f>
        <v>8</v>
      </c>
      <c r="H90" s="75">
        <f>'[1]14'!F$456</f>
        <v>0</v>
      </c>
      <c r="I90" s="74">
        <f>'[1]14'!G$456</f>
        <v>0</v>
      </c>
      <c r="J90" s="76">
        <f>'[1]14'!H$456</f>
        <v>0</v>
      </c>
      <c r="K90" s="74">
        <f>'[1]14'!P$456</f>
        <v>0</v>
      </c>
      <c r="L90" s="74">
        <f>'[1]14'!Y$456</f>
        <v>0</v>
      </c>
      <c r="M90" s="74">
        <f>'[1]14'!AA$456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21710</v>
      </c>
      <c r="F92" s="28">
        <f t="shared" ref="F92:M92" si="16">F4+F51+F77+F90</f>
        <v>24574</v>
      </c>
      <c r="G92" s="28">
        <f t="shared" si="16"/>
        <v>32507</v>
      </c>
      <c r="H92" s="29">
        <f t="shared" si="16"/>
        <v>40837</v>
      </c>
      <c r="I92" s="28">
        <f t="shared" si="16"/>
        <v>41855</v>
      </c>
      <c r="J92" s="30">
        <f t="shared" si="16"/>
        <v>41649</v>
      </c>
      <c r="K92" s="28">
        <f t="shared" si="16"/>
        <v>43201</v>
      </c>
      <c r="L92" s="28">
        <f t="shared" si="16"/>
        <v>44121</v>
      </c>
      <c r="M92" s="28">
        <f t="shared" si="16"/>
        <v>45876.799999999996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'[1]14'!$B$11</f>
        <v>Table B.2c: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'[1]14'!C$526</f>
        <v>0</v>
      </c>
      <c r="F6" s="88">
        <f>'[1]14'!D$526</f>
        <v>0</v>
      </c>
      <c r="G6" s="88">
        <f>'[1]14'!E$526</f>
        <v>0</v>
      </c>
      <c r="H6" s="89">
        <f>'[1]14'!F$526</f>
        <v>0</v>
      </c>
      <c r="I6" s="88">
        <f>'[1]14'!G$526</f>
        <v>0</v>
      </c>
      <c r="J6" s="90">
        <f>'[1]14'!H$526</f>
        <v>0</v>
      </c>
      <c r="K6" s="88">
        <f>'[1]14'!P$526</f>
        <v>0</v>
      </c>
      <c r="L6" s="88">
        <f>'[1]14'!Y$526</f>
        <v>0</v>
      </c>
      <c r="M6" s="88">
        <f>'[1]14'!AA$526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'[1]14'!C$527</f>
        <v>0</v>
      </c>
      <c r="F7" s="94">
        <f>'[1]14'!D$527</f>
        <v>0</v>
      </c>
      <c r="G7" s="94">
        <f>'[1]14'!E$527</f>
        <v>0</v>
      </c>
      <c r="H7" s="95">
        <f>'[1]14'!F$527</f>
        <v>0</v>
      </c>
      <c r="I7" s="94">
        <f>'[1]14'!G$527</f>
        <v>0</v>
      </c>
      <c r="J7" s="96">
        <f>'[1]14'!H$527</f>
        <v>0</v>
      </c>
      <c r="K7" s="94">
        <f>'[1]14'!P$527</f>
        <v>0</v>
      </c>
      <c r="L7" s="94">
        <f>'[1]14'!Y$527</f>
        <v>0</v>
      </c>
      <c r="M7" s="94">
        <f>'[1]14'!AA$527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'[1]14'!C$529</f>
        <v>0</v>
      </c>
      <c r="F9" s="88">
        <f>'[1]14'!D$529</f>
        <v>0</v>
      </c>
      <c r="G9" s="88">
        <f>'[1]14'!E$529</f>
        <v>0</v>
      </c>
      <c r="H9" s="89">
        <f>'[1]14'!F$529</f>
        <v>0</v>
      </c>
      <c r="I9" s="88">
        <f>'[1]14'!G$529</f>
        <v>0</v>
      </c>
      <c r="J9" s="90">
        <f>'[1]14'!H$529</f>
        <v>0</v>
      </c>
      <c r="K9" s="88">
        <f>'[1]14'!P$529</f>
        <v>0</v>
      </c>
      <c r="L9" s="88">
        <f>'[1]14'!Y$529</f>
        <v>0</v>
      </c>
      <c r="M9" s="88">
        <f>'[1]14'!AA$529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'[1]14'!C$530</f>
        <v>0</v>
      </c>
      <c r="F10" s="101">
        <f>'[1]14'!D$530</f>
        <v>0</v>
      </c>
      <c r="G10" s="101">
        <f>'[1]14'!E$530</f>
        <v>0</v>
      </c>
      <c r="H10" s="102">
        <f>'[1]14'!F$530</f>
        <v>0</v>
      </c>
      <c r="I10" s="101">
        <f>'[1]14'!G$530</f>
        <v>0</v>
      </c>
      <c r="J10" s="103">
        <f>'[1]14'!H$530</f>
        <v>0</v>
      </c>
      <c r="K10" s="101">
        <f>'[1]14'!P$530</f>
        <v>0</v>
      </c>
      <c r="L10" s="101">
        <f>'[1]14'!Y$530</f>
        <v>0</v>
      </c>
      <c r="M10" s="101">
        <f>'[1]14'!AA$530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'[1]14'!C$531</f>
        <v>0</v>
      </c>
      <c r="F11" s="101">
        <f>'[1]14'!D$531</f>
        <v>0</v>
      </c>
      <c r="G11" s="101">
        <f>'[1]14'!E$531</f>
        <v>0</v>
      </c>
      <c r="H11" s="102">
        <f>'[1]14'!F$531</f>
        <v>0</v>
      </c>
      <c r="I11" s="101">
        <f>'[1]14'!G$531</f>
        <v>0</v>
      </c>
      <c r="J11" s="103">
        <f>'[1]14'!H$531</f>
        <v>0</v>
      </c>
      <c r="K11" s="101">
        <f>'[1]14'!P$531</f>
        <v>0</v>
      </c>
      <c r="L11" s="101">
        <f>'[1]14'!Y$531</f>
        <v>0</v>
      </c>
      <c r="M11" s="101">
        <f>'[1]14'!AA$531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'[1]14'!C$532</f>
        <v>0</v>
      </c>
      <c r="F12" s="101">
        <f>'[1]14'!D$532</f>
        <v>0</v>
      </c>
      <c r="G12" s="101">
        <f>'[1]14'!E$532</f>
        <v>0</v>
      </c>
      <c r="H12" s="102">
        <f>'[1]14'!F$532</f>
        <v>0</v>
      </c>
      <c r="I12" s="101">
        <f>'[1]14'!G$532</f>
        <v>0</v>
      </c>
      <c r="J12" s="103">
        <f>'[1]14'!H$532</f>
        <v>0</v>
      </c>
      <c r="K12" s="101">
        <f>'[1]14'!P$532</f>
        <v>0</v>
      </c>
      <c r="L12" s="101">
        <f>'[1]14'!Y$532</f>
        <v>0</v>
      </c>
      <c r="M12" s="101">
        <f>'[1]14'!AA$532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'[1]14'!C$533</f>
        <v>0</v>
      </c>
      <c r="F13" s="101">
        <f>'[1]14'!D$533</f>
        <v>0</v>
      </c>
      <c r="G13" s="101">
        <f>'[1]14'!E$533</f>
        <v>0</v>
      </c>
      <c r="H13" s="102">
        <f>'[1]14'!F$533</f>
        <v>0</v>
      </c>
      <c r="I13" s="101">
        <f>'[1]14'!G$533</f>
        <v>0</v>
      </c>
      <c r="J13" s="103">
        <f>'[1]14'!H$533</f>
        <v>0</v>
      </c>
      <c r="K13" s="101">
        <f>'[1]14'!P$533</f>
        <v>0</v>
      </c>
      <c r="L13" s="101">
        <f>'[1]14'!Y$533</f>
        <v>0</v>
      </c>
      <c r="M13" s="101">
        <f>'[1]14'!AA$533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'[1]14'!C$534</f>
        <v>0</v>
      </c>
      <c r="F14" s="101">
        <f>'[1]14'!D$534</f>
        <v>0</v>
      </c>
      <c r="G14" s="101">
        <f>'[1]14'!E$534</f>
        <v>0</v>
      </c>
      <c r="H14" s="102">
        <f>'[1]14'!F$534</f>
        <v>0</v>
      </c>
      <c r="I14" s="101">
        <f>'[1]14'!G$534</f>
        <v>0</v>
      </c>
      <c r="J14" s="103">
        <f>'[1]14'!H$534</f>
        <v>0</v>
      </c>
      <c r="K14" s="101">
        <f>'[1]14'!P$534</f>
        <v>0</v>
      </c>
      <c r="L14" s="101">
        <f>'[1]14'!Y$534</f>
        <v>0</v>
      </c>
      <c r="M14" s="101">
        <f>'[1]14'!AA$534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'[1]14'!C$535</f>
        <v>0</v>
      </c>
      <c r="F15" s="101">
        <f>'[1]14'!D$535</f>
        <v>0</v>
      </c>
      <c r="G15" s="101">
        <f>'[1]14'!E$535</f>
        <v>0</v>
      </c>
      <c r="H15" s="102">
        <f>'[1]14'!F$535</f>
        <v>0</v>
      </c>
      <c r="I15" s="101">
        <f>'[1]14'!G$535</f>
        <v>0</v>
      </c>
      <c r="J15" s="103">
        <f>'[1]14'!H$535</f>
        <v>0</v>
      </c>
      <c r="K15" s="101">
        <f>'[1]14'!P$535</f>
        <v>0</v>
      </c>
      <c r="L15" s="101">
        <f>'[1]14'!Y$535</f>
        <v>0</v>
      </c>
      <c r="M15" s="101">
        <f>'[1]14'!AA$535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'[1]14'!C$536</f>
        <v>0</v>
      </c>
      <c r="F16" s="101">
        <f>'[1]14'!D$536</f>
        <v>0</v>
      </c>
      <c r="G16" s="101">
        <f>'[1]14'!E$536</f>
        <v>0</v>
      </c>
      <c r="H16" s="102">
        <f>'[1]14'!F$536</f>
        <v>0</v>
      </c>
      <c r="I16" s="101">
        <f>'[1]14'!G$536</f>
        <v>0</v>
      </c>
      <c r="J16" s="103">
        <f>'[1]14'!H$536</f>
        <v>0</v>
      </c>
      <c r="K16" s="101">
        <f>'[1]14'!P$536</f>
        <v>0</v>
      </c>
      <c r="L16" s="101">
        <f>'[1]14'!Y$536</f>
        <v>0</v>
      </c>
      <c r="M16" s="101">
        <f>'[1]14'!AA$536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'[1]14'!C$537</f>
        <v>0</v>
      </c>
      <c r="F17" s="101">
        <f>'[1]14'!D$537</f>
        <v>0</v>
      </c>
      <c r="G17" s="101">
        <f>'[1]14'!E$537</f>
        <v>0</v>
      </c>
      <c r="H17" s="102">
        <f>'[1]14'!F$537</f>
        <v>0</v>
      </c>
      <c r="I17" s="101">
        <f>'[1]14'!G$537</f>
        <v>0</v>
      </c>
      <c r="J17" s="103">
        <f>'[1]14'!H$537</f>
        <v>0</v>
      </c>
      <c r="K17" s="101">
        <f>'[1]14'!P$537</f>
        <v>0</v>
      </c>
      <c r="L17" s="101">
        <f>'[1]14'!Y$537</f>
        <v>0</v>
      </c>
      <c r="M17" s="101">
        <f>'[1]14'!AA$537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'[1]14'!C$538</f>
        <v>0</v>
      </c>
      <c r="F18" s="101">
        <f>'[1]14'!D$538</f>
        <v>0</v>
      </c>
      <c r="G18" s="101">
        <f>'[1]14'!E$538</f>
        <v>0</v>
      </c>
      <c r="H18" s="102">
        <f>'[1]14'!F$538</f>
        <v>0</v>
      </c>
      <c r="I18" s="101">
        <f>'[1]14'!G$538</f>
        <v>0</v>
      </c>
      <c r="J18" s="103">
        <f>'[1]14'!H$538</f>
        <v>0</v>
      </c>
      <c r="K18" s="101">
        <f>'[1]14'!P$538</f>
        <v>0</v>
      </c>
      <c r="L18" s="101">
        <f>'[1]14'!Y$538</f>
        <v>0</v>
      </c>
      <c r="M18" s="101">
        <f>'[1]14'!AA$538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'[1]14'!C$539</f>
        <v>0</v>
      </c>
      <c r="F19" s="101">
        <f>'[1]14'!D$539</f>
        <v>0</v>
      </c>
      <c r="G19" s="101">
        <f>'[1]14'!E$539</f>
        <v>0</v>
      </c>
      <c r="H19" s="102">
        <f>'[1]14'!F$539</f>
        <v>0</v>
      </c>
      <c r="I19" s="101">
        <f>'[1]14'!G$539</f>
        <v>0</v>
      </c>
      <c r="J19" s="103">
        <f>'[1]14'!H$539</f>
        <v>0</v>
      </c>
      <c r="K19" s="101">
        <f>'[1]14'!P$539</f>
        <v>0</v>
      </c>
      <c r="L19" s="101">
        <f>'[1]14'!Y$539</f>
        <v>0</v>
      </c>
      <c r="M19" s="101">
        <f>'[1]14'!AA$539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'[1]14'!C$540</f>
        <v>0</v>
      </c>
      <c r="F20" s="101">
        <f>'[1]14'!D$540</f>
        <v>0</v>
      </c>
      <c r="G20" s="101">
        <f>'[1]14'!E$540</f>
        <v>0</v>
      </c>
      <c r="H20" s="102">
        <f>'[1]14'!F$540</f>
        <v>0</v>
      </c>
      <c r="I20" s="101">
        <f>'[1]14'!G$540</f>
        <v>0</v>
      </c>
      <c r="J20" s="103">
        <f>'[1]14'!H$540</f>
        <v>0</v>
      </c>
      <c r="K20" s="101">
        <f>'[1]14'!P$540</f>
        <v>0</v>
      </c>
      <c r="L20" s="101">
        <f>'[1]14'!Y$540</f>
        <v>0</v>
      </c>
      <c r="M20" s="101">
        <f>'[1]14'!AA$540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'[1]14'!C$541</f>
        <v>0</v>
      </c>
      <c r="F21" s="101">
        <f>'[1]14'!D$541</f>
        <v>0</v>
      </c>
      <c r="G21" s="101">
        <f>'[1]14'!E$541</f>
        <v>0</v>
      </c>
      <c r="H21" s="102">
        <f>'[1]14'!F$541</f>
        <v>0</v>
      </c>
      <c r="I21" s="101">
        <f>'[1]14'!G$541</f>
        <v>0</v>
      </c>
      <c r="J21" s="103">
        <f>'[1]14'!H$541</f>
        <v>0</v>
      </c>
      <c r="K21" s="101">
        <f>'[1]14'!P$541</f>
        <v>0</v>
      </c>
      <c r="L21" s="101">
        <f>'[1]14'!Y$541</f>
        <v>0</v>
      </c>
      <c r="M21" s="101">
        <f>'[1]14'!AA$541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'[1]14'!C$542</f>
        <v>0</v>
      </c>
      <c r="F22" s="101">
        <f>'[1]14'!D$542</f>
        <v>0</v>
      </c>
      <c r="G22" s="101">
        <f>'[1]14'!E$542</f>
        <v>0</v>
      </c>
      <c r="H22" s="102">
        <f>'[1]14'!F$542</f>
        <v>0</v>
      </c>
      <c r="I22" s="101">
        <f>'[1]14'!G$542</f>
        <v>0</v>
      </c>
      <c r="J22" s="103">
        <f>'[1]14'!H$542</f>
        <v>0</v>
      </c>
      <c r="K22" s="101">
        <f>'[1]14'!P$542</f>
        <v>0</v>
      </c>
      <c r="L22" s="101">
        <f>'[1]14'!Y$542</f>
        <v>0</v>
      </c>
      <c r="M22" s="101">
        <f>'[1]14'!AA$542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'[1]14'!C$543</f>
        <v>0</v>
      </c>
      <c r="F23" s="101">
        <f>'[1]14'!D$543</f>
        <v>0</v>
      </c>
      <c r="G23" s="101">
        <f>'[1]14'!E$543</f>
        <v>0</v>
      </c>
      <c r="H23" s="102">
        <f>'[1]14'!F$543</f>
        <v>0</v>
      </c>
      <c r="I23" s="101">
        <f>'[1]14'!G$543</f>
        <v>0</v>
      </c>
      <c r="J23" s="103">
        <f>'[1]14'!H$543</f>
        <v>0</v>
      </c>
      <c r="K23" s="101">
        <f>'[1]14'!P$543</f>
        <v>0</v>
      </c>
      <c r="L23" s="101">
        <f>'[1]14'!Y$543</f>
        <v>0</v>
      </c>
      <c r="M23" s="101">
        <f>'[1]14'!AA$543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'[1]14'!C$544</f>
        <v>0</v>
      </c>
      <c r="F24" s="101">
        <f>'[1]14'!D$544</f>
        <v>0</v>
      </c>
      <c r="G24" s="101">
        <f>'[1]14'!E$544</f>
        <v>0</v>
      </c>
      <c r="H24" s="102">
        <f>'[1]14'!F$544</f>
        <v>0</v>
      </c>
      <c r="I24" s="101">
        <f>'[1]14'!G$544</f>
        <v>0</v>
      </c>
      <c r="J24" s="103">
        <f>'[1]14'!H$544</f>
        <v>0</v>
      </c>
      <c r="K24" s="101">
        <f>'[1]14'!P$544</f>
        <v>0</v>
      </c>
      <c r="L24" s="101">
        <f>'[1]14'!Y$544</f>
        <v>0</v>
      </c>
      <c r="M24" s="101">
        <f>'[1]14'!AA$544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'[1]14'!C$545</f>
        <v>0</v>
      </c>
      <c r="F25" s="101">
        <f>'[1]14'!D$545</f>
        <v>0</v>
      </c>
      <c r="G25" s="101">
        <f>'[1]14'!E$545</f>
        <v>0</v>
      </c>
      <c r="H25" s="102">
        <f>'[1]14'!F$545</f>
        <v>0</v>
      </c>
      <c r="I25" s="101">
        <f>'[1]14'!G$545</f>
        <v>0</v>
      </c>
      <c r="J25" s="103">
        <f>'[1]14'!H$545</f>
        <v>0</v>
      </c>
      <c r="K25" s="101">
        <f>'[1]14'!P$545</f>
        <v>0</v>
      </c>
      <c r="L25" s="101">
        <f>'[1]14'!Y$545</f>
        <v>0</v>
      </c>
      <c r="M25" s="101">
        <f>'[1]14'!AA$545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'[1]14'!C$546</f>
        <v>0</v>
      </c>
      <c r="F26" s="101">
        <f>'[1]14'!D$546</f>
        <v>0</v>
      </c>
      <c r="G26" s="101">
        <f>'[1]14'!E$546</f>
        <v>0</v>
      </c>
      <c r="H26" s="102">
        <f>'[1]14'!F$546</f>
        <v>0</v>
      </c>
      <c r="I26" s="101">
        <f>'[1]14'!G$546</f>
        <v>0</v>
      </c>
      <c r="J26" s="103">
        <f>'[1]14'!H$546</f>
        <v>0</v>
      </c>
      <c r="K26" s="101">
        <f>'[1]14'!P$546</f>
        <v>0</v>
      </c>
      <c r="L26" s="101">
        <f>'[1]14'!Y$546</f>
        <v>0</v>
      </c>
      <c r="M26" s="101">
        <f>'[1]14'!AA$546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'[1]14'!C$547</f>
        <v>0</v>
      </c>
      <c r="F27" s="101">
        <f>'[1]14'!D$547</f>
        <v>0</v>
      </c>
      <c r="G27" s="101">
        <f>'[1]14'!E$547</f>
        <v>0</v>
      </c>
      <c r="H27" s="102">
        <f>'[1]14'!F$547</f>
        <v>0</v>
      </c>
      <c r="I27" s="101">
        <f>'[1]14'!G$547</f>
        <v>0</v>
      </c>
      <c r="J27" s="103">
        <f>'[1]14'!H$547</f>
        <v>0</v>
      </c>
      <c r="K27" s="101">
        <f>'[1]14'!P$547</f>
        <v>0</v>
      </c>
      <c r="L27" s="101">
        <f>'[1]14'!Y$547</f>
        <v>0</v>
      </c>
      <c r="M27" s="101">
        <f>'[1]14'!AA$547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'[1]14'!C$548</f>
        <v>0</v>
      </c>
      <c r="F28" s="101">
        <f>'[1]14'!D$548</f>
        <v>0</v>
      </c>
      <c r="G28" s="101">
        <f>'[1]14'!E$548</f>
        <v>0</v>
      </c>
      <c r="H28" s="102">
        <f>'[1]14'!F$548</f>
        <v>0</v>
      </c>
      <c r="I28" s="101">
        <f>'[1]14'!G$548</f>
        <v>0</v>
      </c>
      <c r="J28" s="103">
        <f>'[1]14'!H$548</f>
        <v>0</v>
      </c>
      <c r="K28" s="101">
        <f>'[1]14'!P$548</f>
        <v>0</v>
      </c>
      <c r="L28" s="101">
        <f>'[1]14'!Y$548</f>
        <v>0</v>
      </c>
      <c r="M28" s="101">
        <f>'[1]14'!AA$548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'[1]14'!C$549</f>
        <v>0</v>
      </c>
      <c r="F29" s="101">
        <f>'[1]14'!D$549</f>
        <v>0</v>
      </c>
      <c r="G29" s="101">
        <f>'[1]14'!E$549</f>
        <v>0</v>
      </c>
      <c r="H29" s="102">
        <f>'[1]14'!F$549</f>
        <v>0</v>
      </c>
      <c r="I29" s="101">
        <f>'[1]14'!G$549</f>
        <v>0</v>
      </c>
      <c r="J29" s="103">
        <f>'[1]14'!H$549</f>
        <v>0</v>
      </c>
      <c r="K29" s="101">
        <f>'[1]14'!P$549</f>
        <v>0</v>
      </c>
      <c r="L29" s="101">
        <f>'[1]14'!Y$549</f>
        <v>0</v>
      </c>
      <c r="M29" s="101">
        <f>'[1]14'!AA$549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'[1]14'!C$550</f>
        <v>0</v>
      </c>
      <c r="F30" s="101">
        <f>'[1]14'!D$550</f>
        <v>0</v>
      </c>
      <c r="G30" s="101">
        <f>'[1]14'!E$550</f>
        <v>0</v>
      </c>
      <c r="H30" s="102">
        <f>'[1]14'!F$550</f>
        <v>0</v>
      </c>
      <c r="I30" s="101">
        <f>'[1]14'!G$550</f>
        <v>0</v>
      </c>
      <c r="J30" s="103">
        <f>'[1]14'!H$550</f>
        <v>0</v>
      </c>
      <c r="K30" s="101">
        <f>'[1]14'!P$550</f>
        <v>0</v>
      </c>
      <c r="L30" s="101">
        <f>'[1]14'!Y$550</f>
        <v>0</v>
      </c>
      <c r="M30" s="101">
        <f>'[1]14'!AA$550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'[1]14'!C$551</f>
        <v>0</v>
      </c>
      <c r="F31" s="101">
        <f>'[1]14'!D$551</f>
        <v>0</v>
      </c>
      <c r="G31" s="101">
        <f>'[1]14'!E$551</f>
        <v>0</v>
      </c>
      <c r="H31" s="102">
        <f>'[1]14'!F$551</f>
        <v>0</v>
      </c>
      <c r="I31" s="101">
        <f>'[1]14'!G$551</f>
        <v>0</v>
      </c>
      <c r="J31" s="103">
        <f>'[1]14'!H$551</f>
        <v>0</v>
      </c>
      <c r="K31" s="101">
        <f>'[1]14'!P$551</f>
        <v>0</v>
      </c>
      <c r="L31" s="101">
        <f>'[1]14'!Y$551</f>
        <v>0</v>
      </c>
      <c r="M31" s="101">
        <f>'[1]14'!AA$551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'[1]14'!C$552</f>
        <v>0</v>
      </c>
      <c r="F32" s="101">
        <f>'[1]14'!D$552</f>
        <v>0</v>
      </c>
      <c r="G32" s="101">
        <f>'[1]14'!E$552</f>
        <v>0</v>
      </c>
      <c r="H32" s="102">
        <f>'[1]14'!F$552</f>
        <v>0</v>
      </c>
      <c r="I32" s="101">
        <f>'[1]14'!G$552</f>
        <v>0</v>
      </c>
      <c r="J32" s="103">
        <f>'[1]14'!H$552</f>
        <v>0</v>
      </c>
      <c r="K32" s="101">
        <f>'[1]14'!P$552</f>
        <v>0</v>
      </c>
      <c r="L32" s="101">
        <f>'[1]14'!Y$552</f>
        <v>0</v>
      </c>
      <c r="M32" s="101">
        <f>'[1]14'!AA$552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'[1]14'!C$553</f>
        <v>0</v>
      </c>
      <c r="F33" s="101">
        <f>'[1]14'!D$553</f>
        <v>0</v>
      </c>
      <c r="G33" s="101">
        <f>'[1]14'!E$553</f>
        <v>0</v>
      </c>
      <c r="H33" s="102">
        <f>'[1]14'!F$553</f>
        <v>0</v>
      </c>
      <c r="I33" s="101">
        <f>'[1]14'!G$553</f>
        <v>0</v>
      </c>
      <c r="J33" s="103">
        <f>'[1]14'!H$553</f>
        <v>0</v>
      </c>
      <c r="K33" s="101">
        <f>'[1]14'!P$553</f>
        <v>0</v>
      </c>
      <c r="L33" s="101">
        <f>'[1]14'!Y$553</f>
        <v>0</v>
      </c>
      <c r="M33" s="101">
        <f>'[1]14'!AA$553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'[1]14'!C$554</f>
        <v>0</v>
      </c>
      <c r="F34" s="101">
        <f>'[1]14'!D$554</f>
        <v>0</v>
      </c>
      <c r="G34" s="101">
        <f>'[1]14'!E$554</f>
        <v>0</v>
      </c>
      <c r="H34" s="102">
        <f>'[1]14'!F$554</f>
        <v>0</v>
      </c>
      <c r="I34" s="101">
        <f>'[1]14'!G$554</f>
        <v>0</v>
      </c>
      <c r="J34" s="103">
        <f>'[1]14'!H$554</f>
        <v>0</v>
      </c>
      <c r="K34" s="101">
        <f>'[1]14'!P$554</f>
        <v>0</v>
      </c>
      <c r="L34" s="101">
        <f>'[1]14'!Y$554</f>
        <v>0</v>
      </c>
      <c r="M34" s="101">
        <f>'[1]14'!AA$554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'[1]14'!C$555</f>
        <v>0</v>
      </c>
      <c r="F35" s="101">
        <f>'[1]14'!D$555</f>
        <v>0</v>
      </c>
      <c r="G35" s="101">
        <f>'[1]14'!E$555</f>
        <v>0</v>
      </c>
      <c r="H35" s="102">
        <f>'[1]14'!F$555</f>
        <v>0</v>
      </c>
      <c r="I35" s="101">
        <f>'[1]14'!G$555</f>
        <v>0</v>
      </c>
      <c r="J35" s="103">
        <f>'[1]14'!H$555</f>
        <v>0</v>
      </c>
      <c r="K35" s="101">
        <f>'[1]14'!P$555</f>
        <v>0</v>
      </c>
      <c r="L35" s="101">
        <f>'[1]14'!Y$555</f>
        <v>0</v>
      </c>
      <c r="M35" s="101">
        <f>'[1]14'!AA$555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'[1]14'!C$556</f>
        <v>0</v>
      </c>
      <c r="F36" s="101">
        <f>'[1]14'!D$556</f>
        <v>0</v>
      </c>
      <c r="G36" s="101">
        <f>'[1]14'!E$556</f>
        <v>0</v>
      </c>
      <c r="H36" s="102">
        <f>'[1]14'!F$556</f>
        <v>0</v>
      </c>
      <c r="I36" s="101">
        <f>'[1]14'!G$556</f>
        <v>0</v>
      </c>
      <c r="J36" s="103">
        <f>'[1]14'!H$556</f>
        <v>0</v>
      </c>
      <c r="K36" s="101">
        <f>'[1]14'!P$556</f>
        <v>0</v>
      </c>
      <c r="L36" s="101">
        <f>'[1]14'!Y$556</f>
        <v>0</v>
      </c>
      <c r="M36" s="101">
        <f>'[1]14'!AA$556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'[1]14'!C$557</f>
        <v>0</v>
      </c>
      <c r="F37" s="101">
        <f>'[1]14'!D$557</f>
        <v>0</v>
      </c>
      <c r="G37" s="101">
        <f>'[1]14'!E$557</f>
        <v>0</v>
      </c>
      <c r="H37" s="102">
        <f>'[1]14'!F$557</f>
        <v>0</v>
      </c>
      <c r="I37" s="101">
        <f>'[1]14'!G$557</f>
        <v>0</v>
      </c>
      <c r="J37" s="103">
        <f>'[1]14'!H$557</f>
        <v>0</v>
      </c>
      <c r="K37" s="101">
        <f>'[1]14'!P$557</f>
        <v>0</v>
      </c>
      <c r="L37" s="101">
        <f>'[1]14'!Y$557</f>
        <v>0</v>
      </c>
      <c r="M37" s="101">
        <f>'[1]14'!AA$557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'[1]14'!C$558</f>
        <v>0</v>
      </c>
      <c r="F38" s="101">
        <f>'[1]14'!D$558</f>
        <v>0</v>
      </c>
      <c r="G38" s="101">
        <f>'[1]14'!E$558</f>
        <v>0</v>
      </c>
      <c r="H38" s="102">
        <f>'[1]14'!F$558</f>
        <v>0</v>
      </c>
      <c r="I38" s="101">
        <f>'[1]14'!G$558</f>
        <v>0</v>
      </c>
      <c r="J38" s="103">
        <f>'[1]14'!H$558</f>
        <v>0</v>
      </c>
      <c r="K38" s="101">
        <f>'[1]14'!P$558</f>
        <v>0</v>
      </c>
      <c r="L38" s="101">
        <f>'[1]14'!Y$558</f>
        <v>0</v>
      </c>
      <c r="M38" s="101">
        <f>'[1]14'!AA$558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'[1]14'!C$559</f>
        <v>0</v>
      </c>
      <c r="F39" s="101">
        <f>'[1]14'!D$559</f>
        <v>0</v>
      </c>
      <c r="G39" s="101">
        <f>'[1]14'!E$559</f>
        <v>0</v>
      </c>
      <c r="H39" s="102">
        <f>'[1]14'!F$559</f>
        <v>0</v>
      </c>
      <c r="I39" s="101">
        <f>'[1]14'!G$559</f>
        <v>0</v>
      </c>
      <c r="J39" s="103">
        <f>'[1]14'!H$559</f>
        <v>0</v>
      </c>
      <c r="K39" s="101">
        <f>'[1]14'!P$559</f>
        <v>0</v>
      </c>
      <c r="L39" s="101">
        <f>'[1]14'!Y$559</f>
        <v>0</v>
      </c>
      <c r="M39" s="101">
        <f>'[1]14'!AA$559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'[1]14'!C$560</f>
        <v>0</v>
      </c>
      <c r="F40" s="101">
        <f>'[1]14'!D$560</f>
        <v>0</v>
      </c>
      <c r="G40" s="101">
        <f>'[1]14'!E$560</f>
        <v>0</v>
      </c>
      <c r="H40" s="102">
        <f>'[1]14'!F$560</f>
        <v>0</v>
      </c>
      <c r="I40" s="101">
        <f>'[1]14'!G$560</f>
        <v>0</v>
      </c>
      <c r="J40" s="103">
        <f>'[1]14'!H$560</f>
        <v>0</v>
      </c>
      <c r="K40" s="101">
        <f>'[1]14'!P$560</f>
        <v>0</v>
      </c>
      <c r="L40" s="101">
        <f>'[1]14'!Y$560</f>
        <v>0</v>
      </c>
      <c r="M40" s="101">
        <f>'[1]14'!AA$560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'[1]14'!C$561</f>
        <v>0</v>
      </c>
      <c r="F41" s="101">
        <f>'[1]14'!D$561</f>
        <v>0</v>
      </c>
      <c r="G41" s="101">
        <f>'[1]14'!E$561</f>
        <v>0</v>
      </c>
      <c r="H41" s="102">
        <f>'[1]14'!F$561</f>
        <v>0</v>
      </c>
      <c r="I41" s="101">
        <f>'[1]14'!G$561</f>
        <v>0</v>
      </c>
      <c r="J41" s="103">
        <f>'[1]14'!H$561</f>
        <v>0</v>
      </c>
      <c r="K41" s="101">
        <f>'[1]14'!P$561</f>
        <v>0</v>
      </c>
      <c r="L41" s="101">
        <f>'[1]14'!Y$561</f>
        <v>0</v>
      </c>
      <c r="M41" s="101">
        <f>'[1]14'!AA$561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'[1]14'!C$562</f>
        <v>0</v>
      </c>
      <c r="F42" s="101">
        <f>'[1]14'!D$562</f>
        <v>0</v>
      </c>
      <c r="G42" s="101">
        <f>'[1]14'!E$562</f>
        <v>0</v>
      </c>
      <c r="H42" s="102">
        <f>'[1]14'!F$562</f>
        <v>0</v>
      </c>
      <c r="I42" s="101">
        <f>'[1]14'!G$562</f>
        <v>0</v>
      </c>
      <c r="J42" s="103">
        <f>'[1]14'!H$562</f>
        <v>0</v>
      </c>
      <c r="K42" s="101">
        <f>'[1]14'!P$562</f>
        <v>0</v>
      </c>
      <c r="L42" s="101">
        <f>'[1]14'!Y$562</f>
        <v>0</v>
      </c>
      <c r="M42" s="101">
        <f>'[1]14'!AA$562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'[1]14'!C$563</f>
        <v>0</v>
      </c>
      <c r="F43" s="101">
        <f>'[1]14'!D$563</f>
        <v>0</v>
      </c>
      <c r="G43" s="101">
        <f>'[1]14'!E$563</f>
        <v>0</v>
      </c>
      <c r="H43" s="102">
        <f>'[1]14'!F$563</f>
        <v>0</v>
      </c>
      <c r="I43" s="101">
        <f>'[1]14'!G$563</f>
        <v>0</v>
      </c>
      <c r="J43" s="103">
        <f>'[1]14'!H$563</f>
        <v>0</v>
      </c>
      <c r="K43" s="101">
        <f>'[1]14'!P$563</f>
        <v>0</v>
      </c>
      <c r="L43" s="101">
        <f>'[1]14'!Y$563</f>
        <v>0</v>
      </c>
      <c r="M43" s="101">
        <f>'[1]14'!AA$563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'[1]14'!C$564</f>
        <v>0</v>
      </c>
      <c r="F44" s="101">
        <f>'[1]14'!D$564</f>
        <v>0</v>
      </c>
      <c r="G44" s="101">
        <f>'[1]14'!E$564</f>
        <v>0</v>
      </c>
      <c r="H44" s="102">
        <f>'[1]14'!F$564</f>
        <v>0</v>
      </c>
      <c r="I44" s="101">
        <f>'[1]14'!G$564</f>
        <v>0</v>
      </c>
      <c r="J44" s="103">
        <f>'[1]14'!H$564</f>
        <v>0</v>
      </c>
      <c r="K44" s="101">
        <f>'[1]14'!P$564</f>
        <v>0</v>
      </c>
      <c r="L44" s="101">
        <f>'[1]14'!Y$564</f>
        <v>0</v>
      </c>
      <c r="M44" s="101">
        <f>'[1]14'!AA$564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'[1]14'!C$565</f>
        <v>0</v>
      </c>
      <c r="F45" s="101">
        <f>'[1]14'!D$565</f>
        <v>0</v>
      </c>
      <c r="G45" s="101">
        <f>'[1]14'!E$565</f>
        <v>0</v>
      </c>
      <c r="H45" s="102">
        <f>'[1]14'!F$565</f>
        <v>0</v>
      </c>
      <c r="I45" s="101">
        <f>'[1]14'!G$565</f>
        <v>0</v>
      </c>
      <c r="J45" s="103">
        <f>'[1]14'!H$565</f>
        <v>0</v>
      </c>
      <c r="K45" s="101">
        <f>'[1]14'!P$565</f>
        <v>0</v>
      </c>
      <c r="L45" s="101">
        <f>'[1]14'!Y$565</f>
        <v>0</v>
      </c>
      <c r="M45" s="101">
        <f>'[1]14'!AA$565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'[1]14'!C$566</f>
        <v>0</v>
      </c>
      <c r="F46" s="94">
        <f>'[1]14'!D$566</f>
        <v>0</v>
      </c>
      <c r="G46" s="94">
        <f>'[1]14'!E$566</f>
        <v>0</v>
      </c>
      <c r="H46" s="95">
        <f>'[1]14'!F$566</f>
        <v>0</v>
      </c>
      <c r="I46" s="94">
        <f>'[1]14'!G$566</f>
        <v>0</v>
      </c>
      <c r="J46" s="96">
        <f>'[1]14'!H$566</f>
        <v>0</v>
      </c>
      <c r="K46" s="94">
        <f>'[1]14'!P$566</f>
        <v>0</v>
      </c>
      <c r="L46" s="94">
        <f>'[1]14'!Y$566</f>
        <v>0</v>
      </c>
      <c r="M46" s="94">
        <f>'[1]14'!AA$566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'[1]14'!C$568</f>
        <v>0</v>
      </c>
      <c r="F48" s="88">
        <f>'[1]14'!D$568</f>
        <v>0</v>
      </c>
      <c r="G48" s="88">
        <f>'[1]14'!E$568</f>
        <v>0</v>
      </c>
      <c r="H48" s="89">
        <f>'[1]14'!F$568</f>
        <v>0</v>
      </c>
      <c r="I48" s="88">
        <f>'[1]14'!G$568</f>
        <v>0</v>
      </c>
      <c r="J48" s="90">
        <f>'[1]14'!H$568</f>
        <v>0</v>
      </c>
      <c r="K48" s="88">
        <f>'[1]14'!P$568</f>
        <v>0</v>
      </c>
      <c r="L48" s="88">
        <f>'[1]14'!Y$568</f>
        <v>0</v>
      </c>
      <c r="M48" s="88">
        <f>'[1]14'!AA$568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'[1]14'!C$569</f>
        <v>0</v>
      </c>
      <c r="F49" s="94">
        <f>'[1]14'!D$569</f>
        <v>0</v>
      </c>
      <c r="G49" s="94">
        <f>'[1]14'!E$569</f>
        <v>0</v>
      </c>
      <c r="H49" s="95">
        <f>'[1]14'!F$569</f>
        <v>0</v>
      </c>
      <c r="I49" s="94">
        <f>'[1]14'!G$569</f>
        <v>0</v>
      </c>
      <c r="J49" s="96">
        <f>'[1]14'!H$569</f>
        <v>0</v>
      </c>
      <c r="K49" s="94">
        <f>'[1]14'!P$569</f>
        <v>0</v>
      </c>
      <c r="L49" s="94">
        <f>'[1]14'!Y$569</f>
        <v>0</v>
      </c>
      <c r="M49" s="94">
        <f>'[1]14'!AA$569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'[1]14'!C$573</f>
        <v>0</v>
      </c>
      <c r="F54" s="88">
        <f>'[1]14'!D$573</f>
        <v>0</v>
      </c>
      <c r="G54" s="88">
        <f>'[1]14'!E$573</f>
        <v>0</v>
      </c>
      <c r="H54" s="89">
        <f>'[1]14'!F$573</f>
        <v>0</v>
      </c>
      <c r="I54" s="88">
        <f>'[1]14'!G$573</f>
        <v>0</v>
      </c>
      <c r="J54" s="90">
        <f>'[1]14'!H$573</f>
        <v>0</v>
      </c>
      <c r="K54" s="88">
        <f>'[1]14'!P$573</f>
        <v>0</v>
      </c>
      <c r="L54" s="88">
        <f>'[1]14'!Y$573</f>
        <v>0</v>
      </c>
      <c r="M54" s="88">
        <f>'[1]14'!AA$573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'[1]14'!C$574</f>
        <v>0</v>
      </c>
      <c r="F55" s="94">
        <f>'[1]14'!D$574</f>
        <v>0</v>
      </c>
      <c r="G55" s="94">
        <f>'[1]14'!E$574</f>
        <v>0</v>
      </c>
      <c r="H55" s="95">
        <f>'[1]14'!F$574</f>
        <v>0</v>
      </c>
      <c r="I55" s="94">
        <f>'[1]14'!G$574</f>
        <v>0</v>
      </c>
      <c r="J55" s="96">
        <f>'[1]14'!H$574</f>
        <v>0</v>
      </c>
      <c r="K55" s="94">
        <f>'[1]14'!P$574</f>
        <v>0</v>
      </c>
      <c r="L55" s="94">
        <f>'[1]14'!Y$574</f>
        <v>0</v>
      </c>
      <c r="M55" s="94">
        <f>'[1]14'!AA$574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'[1]14'!C$576</f>
        <v>0</v>
      </c>
      <c r="F57" s="88">
        <f>'[1]14'!D$576</f>
        <v>0</v>
      </c>
      <c r="G57" s="88">
        <f>'[1]14'!E$576</f>
        <v>0</v>
      </c>
      <c r="H57" s="89">
        <f>'[1]14'!F$576</f>
        <v>0</v>
      </c>
      <c r="I57" s="88">
        <f>'[1]14'!G$576</f>
        <v>0</v>
      </c>
      <c r="J57" s="90">
        <f>'[1]14'!H$576</f>
        <v>0</v>
      </c>
      <c r="K57" s="88">
        <f>'[1]14'!P$576</f>
        <v>0</v>
      </c>
      <c r="L57" s="88">
        <f>'[1]14'!Y$576</f>
        <v>0</v>
      </c>
      <c r="M57" s="88">
        <f>'[1]14'!AA$576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'[1]14'!C$577</f>
        <v>0</v>
      </c>
      <c r="F58" s="94">
        <f>'[1]14'!D$577</f>
        <v>0</v>
      </c>
      <c r="G58" s="94">
        <f>'[1]14'!E$577</f>
        <v>0</v>
      </c>
      <c r="H58" s="95">
        <f>'[1]14'!F$577</f>
        <v>0</v>
      </c>
      <c r="I58" s="94">
        <f>'[1]14'!G$577</f>
        <v>0</v>
      </c>
      <c r="J58" s="96">
        <f>'[1]14'!H$577</f>
        <v>0</v>
      </c>
      <c r="K58" s="94">
        <f>'[1]14'!P$577</f>
        <v>0</v>
      </c>
      <c r="L58" s="94">
        <f>'[1]14'!Y$577</f>
        <v>0</v>
      </c>
      <c r="M58" s="94">
        <f>'[1]14'!AA$577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'[1]14'!C$579</f>
        <v>0</v>
      </c>
      <c r="F60" s="88">
        <f>'[1]14'!D$579</f>
        <v>0</v>
      </c>
      <c r="G60" s="88">
        <f>'[1]14'!E$579</f>
        <v>0</v>
      </c>
      <c r="H60" s="89">
        <f>'[1]14'!F$579</f>
        <v>0</v>
      </c>
      <c r="I60" s="88">
        <f>'[1]14'!G$579</f>
        <v>0</v>
      </c>
      <c r="J60" s="90">
        <f>'[1]14'!H$579</f>
        <v>0</v>
      </c>
      <c r="K60" s="88">
        <f>'[1]14'!P$579</f>
        <v>0</v>
      </c>
      <c r="L60" s="88">
        <f>'[1]14'!Y$579</f>
        <v>0</v>
      </c>
      <c r="M60" s="88">
        <f>'[1]14'!AA$579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'[1]14'!C$580</f>
        <v>0</v>
      </c>
      <c r="F61" s="94">
        <f>'[1]14'!D$580</f>
        <v>0</v>
      </c>
      <c r="G61" s="94">
        <f>'[1]14'!E$580</f>
        <v>0</v>
      </c>
      <c r="H61" s="95">
        <f>'[1]14'!F$580</f>
        <v>0</v>
      </c>
      <c r="I61" s="94">
        <f>'[1]14'!G$580</f>
        <v>0</v>
      </c>
      <c r="J61" s="96">
        <f>'[1]14'!H$580</f>
        <v>0</v>
      </c>
      <c r="K61" s="94">
        <f>'[1]14'!P$580</f>
        <v>0</v>
      </c>
      <c r="L61" s="94">
        <f>'[1]14'!Y$580</f>
        <v>0</v>
      </c>
      <c r="M61" s="94">
        <f>'[1]14'!AA$580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'[1]14'!C$581</f>
        <v>0</v>
      </c>
      <c r="F62" s="101">
        <f>'[1]14'!D$581</f>
        <v>0</v>
      </c>
      <c r="G62" s="101">
        <f>'[1]14'!E$581</f>
        <v>0</v>
      </c>
      <c r="H62" s="102">
        <f>'[1]14'!F$581</f>
        <v>0</v>
      </c>
      <c r="I62" s="101">
        <f>'[1]14'!G$581</f>
        <v>0</v>
      </c>
      <c r="J62" s="103">
        <f>'[1]14'!H$581</f>
        <v>0</v>
      </c>
      <c r="K62" s="101">
        <f>'[1]14'!P$581</f>
        <v>0</v>
      </c>
      <c r="L62" s="101">
        <f>'[1]14'!Y$581</f>
        <v>0</v>
      </c>
      <c r="M62" s="101">
        <f>'[1]14'!AA$581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'[1]14'!C$582</f>
        <v>0</v>
      </c>
      <c r="F63" s="101">
        <f>'[1]14'!D$582</f>
        <v>0</v>
      </c>
      <c r="G63" s="101">
        <f>'[1]14'!E$582</f>
        <v>0</v>
      </c>
      <c r="H63" s="102">
        <f>'[1]14'!F$582</f>
        <v>0</v>
      </c>
      <c r="I63" s="101">
        <f>'[1]14'!G$582</f>
        <v>0</v>
      </c>
      <c r="J63" s="103">
        <f>'[1]14'!H$582</f>
        <v>0</v>
      </c>
      <c r="K63" s="101">
        <f>'[1]14'!P$582</f>
        <v>0</v>
      </c>
      <c r="L63" s="101">
        <f>'[1]14'!Y$582</f>
        <v>0</v>
      </c>
      <c r="M63" s="101">
        <f>'[1]14'!AA$582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'[1]14'!C$585</f>
        <v>0</v>
      </c>
      <c r="F66" s="88">
        <f>'[1]14'!D$585</f>
        <v>0</v>
      </c>
      <c r="G66" s="88">
        <f>'[1]14'!E$585</f>
        <v>0</v>
      </c>
      <c r="H66" s="89">
        <f>'[1]14'!F$585</f>
        <v>0</v>
      </c>
      <c r="I66" s="88">
        <f>'[1]14'!G$585</f>
        <v>0</v>
      </c>
      <c r="J66" s="90">
        <f>'[1]14'!H$585</f>
        <v>0</v>
      </c>
      <c r="K66" s="88">
        <f>'[1]14'!P$585</f>
        <v>0</v>
      </c>
      <c r="L66" s="88">
        <f>'[1]14'!Y$585</f>
        <v>0</v>
      </c>
      <c r="M66" s="90">
        <f>'[1]14'!AA$585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'[1]14'!C$586</f>
        <v>0</v>
      </c>
      <c r="F67" s="94">
        <f>'[1]14'!D$586</f>
        <v>0</v>
      </c>
      <c r="G67" s="94">
        <f>'[1]14'!E$586</f>
        <v>0</v>
      </c>
      <c r="H67" s="95">
        <f>'[1]14'!F$586</f>
        <v>0</v>
      </c>
      <c r="I67" s="94">
        <f>'[1]14'!G$586</f>
        <v>0</v>
      </c>
      <c r="J67" s="96">
        <f>'[1]14'!H$586</f>
        <v>0</v>
      </c>
      <c r="K67" s="94">
        <f>'[1]14'!P$586</f>
        <v>0</v>
      </c>
      <c r="L67" s="94">
        <f>'[1]14'!Y$586</f>
        <v>0</v>
      </c>
      <c r="M67" s="96">
        <f>'[1]14'!AA$586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'[1]14'!C$588</f>
        <v>0</v>
      </c>
      <c r="F69" s="88">
        <f>'[1]14'!D$588</f>
        <v>0</v>
      </c>
      <c r="G69" s="88">
        <f>'[1]14'!E$588</f>
        <v>0</v>
      </c>
      <c r="H69" s="89">
        <f>'[1]14'!F$588</f>
        <v>0</v>
      </c>
      <c r="I69" s="88">
        <f>'[1]14'!G$588</f>
        <v>0</v>
      </c>
      <c r="J69" s="90">
        <f>'[1]14'!H$588</f>
        <v>0</v>
      </c>
      <c r="K69" s="88">
        <f>'[1]14'!P$588</f>
        <v>0</v>
      </c>
      <c r="L69" s="88">
        <f>'[1]14'!Y$588</f>
        <v>0</v>
      </c>
      <c r="M69" s="90">
        <f>'[1]14'!AA$588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'[1]14'!C$589</f>
        <v>0</v>
      </c>
      <c r="F70" s="94">
        <f>'[1]14'!D$589</f>
        <v>0</v>
      </c>
      <c r="G70" s="94">
        <f>'[1]14'!E$589</f>
        <v>0</v>
      </c>
      <c r="H70" s="95">
        <f>'[1]14'!F$589</f>
        <v>0</v>
      </c>
      <c r="I70" s="94">
        <f>'[1]14'!G$589</f>
        <v>0</v>
      </c>
      <c r="J70" s="96">
        <f>'[1]14'!H$589</f>
        <v>0</v>
      </c>
      <c r="K70" s="94">
        <f>'[1]14'!P$589</f>
        <v>0</v>
      </c>
      <c r="L70" s="94">
        <f>'[1]14'!Y$589</f>
        <v>0</v>
      </c>
      <c r="M70" s="96">
        <f>'[1]14'!AA$589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'[1]14'!C$590</f>
        <v>0</v>
      </c>
      <c r="F72" s="101">
        <f>'[1]14'!D$590</f>
        <v>0</v>
      </c>
      <c r="G72" s="101">
        <f>'[1]14'!E$590</f>
        <v>0</v>
      </c>
      <c r="H72" s="102">
        <f>'[1]14'!F$590</f>
        <v>0</v>
      </c>
      <c r="I72" s="101">
        <f>'[1]14'!G$590</f>
        <v>0</v>
      </c>
      <c r="J72" s="103">
        <f>'[1]14'!H$590</f>
        <v>0</v>
      </c>
      <c r="K72" s="101">
        <f>'[1]14'!P$590</f>
        <v>0</v>
      </c>
      <c r="L72" s="101">
        <f>'[1]14'!Y$590</f>
        <v>0</v>
      </c>
      <c r="M72" s="101">
        <f>'[1]14'!AA$590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'[1]14'!C$592</f>
        <v>0</v>
      </c>
      <c r="F74" s="88">
        <f>'[1]14'!D$592</f>
        <v>0</v>
      </c>
      <c r="G74" s="88">
        <f>'[1]14'!E$592</f>
        <v>0</v>
      </c>
      <c r="H74" s="89">
        <f>'[1]14'!F$592</f>
        <v>0</v>
      </c>
      <c r="I74" s="88">
        <f>'[1]14'!G$592</f>
        <v>0</v>
      </c>
      <c r="J74" s="90">
        <f>'[1]14'!H$592</f>
        <v>0</v>
      </c>
      <c r="K74" s="88">
        <f>'[1]14'!P$592</f>
        <v>0</v>
      </c>
      <c r="L74" s="88">
        <f>'[1]14'!Y$592</f>
        <v>0</v>
      </c>
      <c r="M74" s="88">
        <f>'[1]14'!AA$592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'[1]14'!C$593</f>
        <v>0</v>
      </c>
      <c r="F75" s="94">
        <f>'[1]14'!D$593</f>
        <v>0</v>
      </c>
      <c r="G75" s="94">
        <f>'[1]14'!E$593</f>
        <v>0</v>
      </c>
      <c r="H75" s="95">
        <f>'[1]14'!F$593</f>
        <v>0</v>
      </c>
      <c r="I75" s="94">
        <f>'[1]14'!G$593</f>
        <v>0</v>
      </c>
      <c r="J75" s="96">
        <f>'[1]14'!H$593</f>
        <v>0</v>
      </c>
      <c r="K75" s="94">
        <f>'[1]14'!P$593</f>
        <v>0</v>
      </c>
      <c r="L75" s="94">
        <f>'[1]14'!Y$593</f>
        <v>0</v>
      </c>
      <c r="M75" s="94">
        <f>'[1]14'!AA$593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'[1]14'!C$596</f>
        <v>0</v>
      </c>
      <c r="F79" s="88">
        <f>'[1]14'!D$596</f>
        <v>0</v>
      </c>
      <c r="G79" s="88">
        <f>'[1]14'!E$596</f>
        <v>0</v>
      </c>
      <c r="H79" s="89">
        <f>'[1]14'!F$596</f>
        <v>0</v>
      </c>
      <c r="I79" s="88">
        <f>'[1]14'!G$596</f>
        <v>0</v>
      </c>
      <c r="J79" s="90">
        <f>'[1]14'!H$596</f>
        <v>0</v>
      </c>
      <c r="K79" s="88">
        <f>'[1]14'!P$596</f>
        <v>0</v>
      </c>
      <c r="L79" s="88">
        <f>'[1]14'!Y$596</f>
        <v>0</v>
      </c>
      <c r="M79" s="88">
        <f>'[1]14'!AA$596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'[1]14'!C$597</f>
        <v>0</v>
      </c>
      <c r="F80" s="94">
        <f>'[1]14'!D$597</f>
        <v>0</v>
      </c>
      <c r="G80" s="94">
        <f>'[1]14'!E$597</f>
        <v>0</v>
      </c>
      <c r="H80" s="95">
        <f>'[1]14'!F$597</f>
        <v>0</v>
      </c>
      <c r="I80" s="94">
        <f>'[1]14'!G$597</f>
        <v>0</v>
      </c>
      <c r="J80" s="96">
        <f>'[1]14'!H$597</f>
        <v>0</v>
      </c>
      <c r="K80" s="94">
        <f>'[1]14'!P$597</f>
        <v>0</v>
      </c>
      <c r="L80" s="94">
        <f>'[1]14'!Y$597</f>
        <v>0</v>
      </c>
      <c r="M80" s="94">
        <f>'[1]14'!AA$597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'[1]14'!C$599</f>
        <v>0</v>
      </c>
      <c r="F82" s="88">
        <f>'[1]14'!D$599</f>
        <v>0</v>
      </c>
      <c r="G82" s="88">
        <f>'[1]14'!E$599</f>
        <v>0</v>
      </c>
      <c r="H82" s="89">
        <f>'[1]14'!F$599</f>
        <v>0</v>
      </c>
      <c r="I82" s="88">
        <f>'[1]14'!G$599</f>
        <v>0</v>
      </c>
      <c r="J82" s="90">
        <f>'[1]14'!H$599</f>
        <v>0</v>
      </c>
      <c r="K82" s="88">
        <f>'[1]14'!P$599</f>
        <v>0</v>
      </c>
      <c r="L82" s="88">
        <f>'[1]14'!Y$599</f>
        <v>0</v>
      </c>
      <c r="M82" s="88">
        <f>'[1]14'!AA$599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'[1]14'!C$600</f>
        <v>0</v>
      </c>
      <c r="F83" s="94">
        <f>'[1]14'!D$600</f>
        <v>0</v>
      </c>
      <c r="G83" s="94">
        <f>'[1]14'!E$600</f>
        <v>0</v>
      </c>
      <c r="H83" s="95">
        <f>'[1]14'!F$600</f>
        <v>0</v>
      </c>
      <c r="I83" s="94">
        <f>'[1]14'!G$600</f>
        <v>0</v>
      </c>
      <c r="J83" s="96">
        <f>'[1]14'!H$600</f>
        <v>0</v>
      </c>
      <c r="K83" s="94">
        <f>'[1]14'!P$600</f>
        <v>0</v>
      </c>
      <c r="L83" s="94">
        <f>'[1]14'!Y$600</f>
        <v>0</v>
      </c>
      <c r="M83" s="94">
        <f>'[1]14'!AA$600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'[1]14'!C$601</f>
        <v>0</v>
      </c>
      <c r="F84" s="101">
        <f>'[1]14'!D$601</f>
        <v>0</v>
      </c>
      <c r="G84" s="101">
        <f>'[1]14'!E$601</f>
        <v>0</v>
      </c>
      <c r="H84" s="102">
        <f>'[1]14'!F$601</f>
        <v>0</v>
      </c>
      <c r="I84" s="101">
        <f>'[1]14'!G$601</f>
        <v>0</v>
      </c>
      <c r="J84" s="103">
        <f>'[1]14'!H$601</f>
        <v>0</v>
      </c>
      <c r="K84" s="101">
        <f>'[1]14'!P$601</f>
        <v>0</v>
      </c>
      <c r="L84" s="101">
        <f>'[1]14'!Y$601</f>
        <v>0</v>
      </c>
      <c r="M84" s="101">
        <f>'[1]14'!AA$601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'[1]14'!C$602</f>
        <v>0</v>
      </c>
      <c r="F85" s="101">
        <f>'[1]14'!D$602</f>
        <v>0</v>
      </c>
      <c r="G85" s="101">
        <f>'[1]14'!E$602</f>
        <v>0</v>
      </c>
      <c r="H85" s="102">
        <f>'[1]14'!F$602</f>
        <v>0</v>
      </c>
      <c r="I85" s="101">
        <f>'[1]14'!G$602</f>
        <v>0</v>
      </c>
      <c r="J85" s="103">
        <f>'[1]14'!H$602</f>
        <v>0</v>
      </c>
      <c r="K85" s="101">
        <f>'[1]14'!P$602</f>
        <v>0</v>
      </c>
      <c r="L85" s="101">
        <f>'[1]14'!Y$602</f>
        <v>0</v>
      </c>
      <c r="M85" s="101">
        <f>'[1]14'!AA$602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'[1]14'!C$603</f>
        <v>0</v>
      </c>
      <c r="F86" s="101">
        <f>'[1]14'!D$603</f>
        <v>0</v>
      </c>
      <c r="G86" s="101">
        <f>'[1]14'!E$603</f>
        <v>0</v>
      </c>
      <c r="H86" s="102">
        <f>'[1]14'!F$603</f>
        <v>0</v>
      </c>
      <c r="I86" s="101">
        <f>'[1]14'!G$603</f>
        <v>0</v>
      </c>
      <c r="J86" s="103">
        <f>'[1]14'!H$603</f>
        <v>0</v>
      </c>
      <c r="K86" s="101">
        <f>'[1]14'!P$603</f>
        <v>0</v>
      </c>
      <c r="L86" s="101">
        <f>'[1]14'!Y$603</f>
        <v>0</v>
      </c>
      <c r="M86" s="101">
        <f>'[1]14'!AA$603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'[1]14'!C$604</f>
        <v>0</v>
      </c>
      <c r="F87" s="101">
        <f>'[1]14'!D$604</f>
        <v>0</v>
      </c>
      <c r="G87" s="101">
        <f>'[1]14'!E$604</f>
        <v>0</v>
      </c>
      <c r="H87" s="102">
        <f>'[1]14'!F$604</f>
        <v>0</v>
      </c>
      <c r="I87" s="101">
        <f>'[1]14'!G$604</f>
        <v>0</v>
      </c>
      <c r="J87" s="103">
        <f>'[1]14'!H$604</f>
        <v>0</v>
      </c>
      <c r="K87" s="101">
        <f>'[1]14'!P$604</f>
        <v>0</v>
      </c>
      <c r="L87" s="101">
        <f>'[1]14'!Y$604</f>
        <v>0</v>
      </c>
      <c r="M87" s="101">
        <f>'[1]14'!AA$604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'[1]14'!C$605</f>
        <v>0</v>
      </c>
      <c r="F88" s="101">
        <f>'[1]14'!D$605</f>
        <v>0</v>
      </c>
      <c r="G88" s="101">
        <f>'[1]14'!E$605</f>
        <v>0</v>
      </c>
      <c r="H88" s="102">
        <f>'[1]14'!F$605</f>
        <v>0</v>
      </c>
      <c r="I88" s="101">
        <f>'[1]14'!G$605</f>
        <v>0</v>
      </c>
      <c r="J88" s="103">
        <f>'[1]14'!H$605</f>
        <v>0</v>
      </c>
      <c r="K88" s="101">
        <f>'[1]14'!P$605</f>
        <v>0</v>
      </c>
      <c r="L88" s="101">
        <f>'[1]14'!Y$605</f>
        <v>0</v>
      </c>
      <c r="M88" s="101">
        <f>'[1]14'!AA$605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'[1]14'!C$606</f>
        <v>0</v>
      </c>
      <c r="F90" s="74">
        <f>'[1]14'!D$606</f>
        <v>0</v>
      </c>
      <c r="G90" s="74">
        <f>'[1]14'!E$606</f>
        <v>0</v>
      </c>
      <c r="H90" s="75">
        <f>'[1]14'!F$606</f>
        <v>0</v>
      </c>
      <c r="I90" s="74">
        <f>'[1]14'!G$606</f>
        <v>0</v>
      </c>
      <c r="J90" s="76">
        <f>'[1]14'!H$606</f>
        <v>0</v>
      </c>
      <c r="K90" s="74">
        <f>'[1]14'!P$606</f>
        <v>0</v>
      </c>
      <c r="L90" s="74">
        <f>'[1]14'!Y$606</f>
        <v>0</v>
      </c>
      <c r="M90" s="74">
        <f>'[1]14'!AA$606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'[1]14'!$B$12</f>
        <v>Table B.2d: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'[1]14'!C$676</f>
        <v>0</v>
      </c>
      <c r="F6" s="88">
        <f>'[1]14'!D$676</f>
        <v>0</v>
      </c>
      <c r="G6" s="88">
        <f>'[1]14'!E$676</f>
        <v>0</v>
      </c>
      <c r="H6" s="89">
        <f>'[1]14'!F$676</f>
        <v>0</v>
      </c>
      <c r="I6" s="88">
        <f>'[1]14'!G$676</f>
        <v>0</v>
      </c>
      <c r="J6" s="90">
        <f>'[1]14'!H$676</f>
        <v>0</v>
      </c>
      <c r="K6" s="88">
        <f>'[1]14'!P$676</f>
        <v>0</v>
      </c>
      <c r="L6" s="88">
        <f>'[1]14'!Y$676</f>
        <v>0</v>
      </c>
      <c r="M6" s="88">
        <f>'[1]14'!AA$676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'[1]14'!C$677</f>
        <v>0</v>
      </c>
      <c r="F7" s="94">
        <f>'[1]14'!D$677</f>
        <v>0</v>
      </c>
      <c r="G7" s="94">
        <f>'[1]14'!E$677</f>
        <v>0</v>
      </c>
      <c r="H7" s="95">
        <f>'[1]14'!F$677</f>
        <v>0</v>
      </c>
      <c r="I7" s="94">
        <f>'[1]14'!G$677</f>
        <v>0</v>
      </c>
      <c r="J7" s="96">
        <f>'[1]14'!H$677</f>
        <v>0</v>
      </c>
      <c r="K7" s="94">
        <f>'[1]14'!P$677</f>
        <v>0</v>
      </c>
      <c r="L7" s="94">
        <f>'[1]14'!Y$677</f>
        <v>0</v>
      </c>
      <c r="M7" s="94">
        <f>'[1]14'!AA$677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'[1]14'!C$679</f>
        <v>0</v>
      </c>
      <c r="F9" s="88">
        <f>'[1]14'!D$679</f>
        <v>0</v>
      </c>
      <c r="G9" s="88">
        <f>'[1]14'!E$679</f>
        <v>0</v>
      </c>
      <c r="H9" s="89">
        <f>'[1]14'!F$679</f>
        <v>0</v>
      </c>
      <c r="I9" s="88">
        <f>'[1]14'!G$679</f>
        <v>0</v>
      </c>
      <c r="J9" s="90">
        <f>'[1]14'!H$679</f>
        <v>0</v>
      </c>
      <c r="K9" s="88">
        <f>'[1]14'!P$679</f>
        <v>0</v>
      </c>
      <c r="L9" s="88">
        <f>'[1]14'!Y$679</f>
        <v>0</v>
      </c>
      <c r="M9" s="88">
        <f>'[1]14'!AA$679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'[1]14'!C$680</f>
        <v>0</v>
      </c>
      <c r="F10" s="101">
        <f>'[1]14'!D$680</f>
        <v>0</v>
      </c>
      <c r="G10" s="101">
        <f>'[1]14'!E$680</f>
        <v>0</v>
      </c>
      <c r="H10" s="102">
        <f>'[1]14'!F$680</f>
        <v>0</v>
      </c>
      <c r="I10" s="101">
        <f>'[1]14'!G$680</f>
        <v>0</v>
      </c>
      <c r="J10" s="103">
        <f>'[1]14'!H$680</f>
        <v>0</v>
      </c>
      <c r="K10" s="101">
        <f>'[1]14'!P$680</f>
        <v>0</v>
      </c>
      <c r="L10" s="101">
        <f>'[1]14'!Y$680</f>
        <v>0</v>
      </c>
      <c r="M10" s="101">
        <f>'[1]14'!AA$680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'[1]14'!C$681</f>
        <v>0</v>
      </c>
      <c r="F11" s="101">
        <f>'[1]14'!D$681</f>
        <v>0</v>
      </c>
      <c r="G11" s="101">
        <f>'[1]14'!E$681</f>
        <v>0</v>
      </c>
      <c r="H11" s="102">
        <f>'[1]14'!F$681</f>
        <v>0</v>
      </c>
      <c r="I11" s="101">
        <f>'[1]14'!G$681</f>
        <v>0</v>
      </c>
      <c r="J11" s="103">
        <f>'[1]14'!H$681</f>
        <v>0</v>
      </c>
      <c r="K11" s="101">
        <f>'[1]14'!P$681</f>
        <v>0</v>
      </c>
      <c r="L11" s="101">
        <f>'[1]14'!Y$681</f>
        <v>0</v>
      </c>
      <c r="M11" s="101">
        <f>'[1]14'!AA$681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'[1]14'!C$682</f>
        <v>0</v>
      </c>
      <c r="F12" s="101">
        <f>'[1]14'!D$682</f>
        <v>0</v>
      </c>
      <c r="G12" s="101">
        <f>'[1]14'!E$682</f>
        <v>0</v>
      </c>
      <c r="H12" s="102">
        <f>'[1]14'!F$682</f>
        <v>0</v>
      </c>
      <c r="I12" s="101">
        <f>'[1]14'!G$682</f>
        <v>0</v>
      </c>
      <c r="J12" s="103">
        <f>'[1]14'!H$682</f>
        <v>0</v>
      </c>
      <c r="K12" s="101">
        <f>'[1]14'!P$682</f>
        <v>0</v>
      </c>
      <c r="L12" s="101">
        <f>'[1]14'!Y$682</f>
        <v>0</v>
      </c>
      <c r="M12" s="101">
        <f>'[1]14'!AA$682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'[1]14'!C$683</f>
        <v>0</v>
      </c>
      <c r="F13" s="101">
        <f>'[1]14'!D$683</f>
        <v>0</v>
      </c>
      <c r="G13" s="101">
        <f>'[1]14'!E$683</f>
        <v>0</v>
      </c>
      <c r="H13" s="102">
        <f>'[1]14'!F$683</f>
        <v>0</v>
      </c>
      <c r="I13" s="101">
        <f>'[1]14'!G$683</f>
        <v>0</v>
      </c>
      <c r="J13" s="103">
        <f>'[1]14'!H$683</f>
        <v>0</v>
      </c>
      <c r="K13" s="101">
        <f>'[1]14'!P$683</f>
        <v>0</v>
      </c>
      <c r="L13" s="101">
        <f>'[1]14'!Y$683</f>
        <v>0</v>
      </c>
      <c r="M13" s="101">
        <f>'[1]14'!AA$683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'[1]14'!C$684</f>
        <v>0</v>
      </c>
      <c r="F14" s="101">
        <f>'[1]14'!D$684</f>
        <v>0</v>
      </c>
      <c r="G14" s="101">
        <f>'[1]14'!E$684</f>
        <v>0</v>
      </c>
      <c r="H14" s="102">
        <f>'[1]14'!F$684</f>
        <v>0</v>
      </c>
      <c r="I14" s="101">
        <f>'[1]14'!G$684</f>
        <v>0</v>
      </c>
      <c r="J14" s="103">
        <f>'[1]14'!H$684</f>
        <v>0</v>
      </c>
      <c r="K14" s="101">
        <f>'[1]14'!P$684</f>
        <v>0</v>
      </c>
      <c r="L14" s="101">
        <f>'[1]14'!Y$684</f>
        <v>0</v>
      </c>
      <c r="M14" s="101">
        <f>'[1]14'!AA$684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'[1]14'!C$685</f>
        <v>0</v>
      </c>
      <c r="F15" s="101">
        <f>'[1]14'!D$685</f>
        <v>0</v>
      </c>
      <c r="G15" s="101">
        <f>'[1]14'!E$685</f>
        <v>0</v>
      </c>
      <c r="H15" s="102">
        <f>'[1]14'!F$685</f>
        <v>0</v>
      </c>
      <c r="I15" s="101">
        <f>'[1]14'!G$685</f>
        <v>0</v>
      </c>
      <c r="J15" s="103">
        <f>'[1]14'!H$685</f>
        <v>0</v>
      </c>
      <c r="K15" s="101">
        <f>'[1]14'!P$685</f>
        <v>0</v>
      </c>
      <c r="L15" s="101">
        <f>'[1]14'!Y$685</f>
        <v>0</v>
      </c>
      <c r="M15" s="101">
        <f>'[1]14'!AA$685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'[1]14'!C$686</f>
        <v>0</v>
      </c>
      <c r="F16" s="101">
        <f>'[1]14'!D$686</f>
        <v>0</v>
      </c>
      <c r="G16" s="101">
        <f>'[1]14'!E$686</f>
        <v>0</v>
      </c>
      <c r="H16" s="102">
        <f>'[1]14'!F$686</f>
        <v>0</v>
      </c>
      <c r="I16" s="101">
        <f>'[1]14'!G$686</f>
        <v>0</v>
      </c>
      <c r="J16" s="103">
        <f>'[1]14'!H$686</f>
        <v>0</v>
      </c>
      <c r="K16" s="101">
        <f>'[1]14'!P$686</f>
        <v>0</v>
      </c>
      <c r="L16" s="101">
        <f>'[1]14'!Y$686</f>
        <v>0</v>
      </c>
      <c r="M16" s="101">
        <f>'[1]14'!AA$686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'[1]14'!C$687</f>
        <v>0</v>
      </c>
      <c r="F17" s="101">
        <f>'[1]14'!D$687</f>
        <v>0</v>
      </c>
      <c r="G17" s="101">
        <f>'[1]14'!E$687</f>
        <v>0</v>
      </c>
      <c r="H17" s="102">
        <f>'[1]14'!F$687</f>
        <v>0</v>
      </c>
      <c r="I17" s="101">
        <f>'[1]14'!G$687</f>
        <v>0</v>
      </c>
      <c r="J17" s="103">
        <f>'[1]14'!H$687</f>
        <v>0</v>
      </c>
      <c r="K17" s="101">
        <f>'[1]14'!P$687</f>
        <v>0</v>
      </c>
      <c r="L17" s="101">
        <f>'[1]14'!Y$687</f>
        <v>0</v>
      </c>
      <c r="M17" s="101">
        <f>'[1]14'!AA$687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'[1]14'!C$688</f>
        <v>0</v>
      </c>
      <c r="F18" s="101">
        <f>'[1]14'!D$688</f>
        <v>0</v>
      </c>
      <c r="G18" s="101">
        <f>'[1]14'!E$688</f>
        <v>0</v>
      </c>
      <c r="H18" s="102">
        <f>'[1]14'!F$688</f>
        <v>0</v>
      </c>
      <c r="I18" s="101">
        <f>'[1]14'!G$688</f>
        <v>0</v>
      </c>
      <c r="J18" s="103">
        <f>'[1]14'!H$688</f>
        <v>0</v>
      </c>
      <c r="K18" s="101">
        <f>'[1]14'!P$688</f>
        <v>0</v>
      </c>
      <c r="L18" s="101">
        <f>'[1]14'!Y$688</f>
        <v>0</v>
      </c>
      <c r="M18" s="101">
        <f>'[1]14'!AA$688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'[1]14'!C$689</f>
        <v>0</v>
      </c>
      <c r="F19" s="101">
        <f>'[1]14'!D$689</f>
        <v>0</v>
      </c>
      <c r="G19" s="101">
        <f>'[1]14'!E$689</f>
        <v>0</v>
      </c>
      <c r="H19" s="102">
        <f>'[1]14'!F$689</f>
        <v>0</v>
      </c>
      <c r="I19" s="101">
        <f>'[1]14'!G$689</f>
        <v>0</v>
      </c>
      <c r="J19" s="103">
        <f>'[1]14'!H$689</f>
        <v>0</v>
      </c>
      <c r="K19" s="101">
        <f>'[1]14'!P$689</f>
        <v>0</v>
      </c>
      <c r="L19" s="101">
        <f>'[1]14'!Y$689</f>
        <v>0</v>
      </c>
      <c r="M19" s="101">
        <f>'[1]14'!AA$689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'[1]14'!C$690</f>
        <v>0</v>
      </c>
      <c r="F20" s="101">
        <f>'[1]14'!D$690</f>
        <v>0</v>
      </c>
      <c r="G20" s="101">
        <f>'[1]14'!E$690</f>
        <v>0</v>
      </c>
      <c r="H20" s="102">
        <f>'[1]14'!F$690</f>
        <v>0</v>
      </c>
      <c r="I20" s="101">
        <f>'[1]14'!G$690</f>
        <v>0</v>
      </c>
      <c r="J20" s="103">
        <f>'[1]14'!H$690</f>
        <v>0</v>
      </c>
      <c r="K20" s="101">
        <f>'[1]14'!P$690</f>
        <v>0</v>
      </c>
      <c r="L20" s="101">
        <f>'[1]14'!Y$690</f>
        <v>0</v>
      </c>
      <c r="M20" s="101">
        <f>'[1]14'!AA$690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'[1]14'!C$691</f>
        <v>0</v>
      </c>
      <c r="F21" s="101">
        <f>'[1]14'!D$691</f>
        <v>0</v>
      </c>
      <c r="G21" s="101">
        <f>'[1]14'!E$691</f>
        <v>0</v>
      </c>
      <c r="H21" s="102">
        <f>'[1]14'!F$691</f>
        <v>0</v>
      </c>
      <c r="I21" s="101">
        <f>'[1]14'!G$691</f>
        <v>0</v>
      </c>
      <c r="J21" s="103">
        <f>'[1]14'!H$691</f>
        <v>0</v>
      </c>
      <c r="K21" s="101">
        <f>'[1]14'!P$691</f>
        <v>0</v>
      </c>
      <c r="L21" s="101">
        <f>'[1]14'!Y$691</f>
        <v>0</v>
      </c>
      <c r="M21" s="101">
        <f>'[1]14'!AA$691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'[1]14'!C$692</f>
        <v>0</v>
      </c>
      <c r="F22" s="101">
        <f>'[1]14'!D$692</f>
        <v>0</v>
      </c>
      <c r="G22" s="101">
        <f>'[1]14'!E$692</f>
        <v>0</v>
      </c>
      <c r="H22" s="102">
        <f>'[1]14'!F$692</f>
        <v>0</v>
      </c>
      <c r="I22" s="101">
        <f>'[1]14'!G$692</f>
        <v>0</v>
      </c>
      <c r="J22" s="103">
        <f>'[1]14'!H$692</f>
        <v>0</v>
      </c>
      <c r="K22" s="101">
        <f>'[1]14'!P$692</f>
        <v>0</v>
      </c>
      <c r="L22" s="101">
        <f>'[1]14'!Y$692</f>
        <v>0</v>
      </c>
      <c r="M22" s="101">
        <f>'[1]14'!AA$692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'[1]14'!C$693</f>
        <v>0</v>
      </c>
      <c r="F23" s="101">
        <f>'[1]14'!D$693</f>
        <v>0</v>
      </c>
      <c r="G23" s="101">
        <f>'[1]14'!E$693</f>
        <v>0</v>
      </c>
      <c r="H23" s="102">
        <f>'[1]14'!F$693</f>
        <v>0</v>
      </c>
      <c r="I23" s="101">
        <f>'[1]14'!G$693</f>
        <v>0</v>
      </c>
      <c r="J23" s="103">
        <f>'[1]14'!H$693</f>
        <v>0</v>
      </c>
      <c r="K23" s="101">
        <f>'[1]14'!P$693</f>
        <v>0</v>
      </c>
      <c r="L23" s="101">
        <f>'[1]14'!Y$693</f>
        <v>0</v>
      </c>
      <c r="M23" s="101">
        <f>'[1]14'!AA$693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'[1]14'!C$694</f>
        <v>0</v>
      </c>
      <c r="F24" s="101">
        <f>'[1]14'!D$694</f>
        <v>0</v>
      </c>
      <c r="G24" s="101">
        <f>'[1]14'!E$694</f>
        <v>0</v>
      </c>
      <c r="H24" s="102">
        <f>'[1]14'!F$694</f>
        <v>0</v>
      </c>
      <c r="I24" s="101">
        <f>'[1]14'!G$694</f>
        <v>0</v>
      </c>
      <c r="J24" s="103">
        <f>'[1]14'!H$694</f>
        <v>0</v>
      </c>
      <c r="K24" s="101">
        <f>'[1]14'!P$694</f>
        <v>0</v>
      </c>
      <c r="L24" s="101">
        <f>'[1]14'!Y$694</f>
        <v>0</v>
      </c>
      <c r="M24" s="101">
        <f>'[1]14'!AA$694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'[1]14'!C$695</f>
        <v>0</v>
      </c>
      <c r="F25" s="101">
        <f>'[1]14'!D$695</f>
        <v>0</v>
      </c>
      <c r="G25" s="101">
        <f>'[1]14'!E$695</f>
        <v>0</v>
      </c>
      <c r="H25" s="102">
        <f>'[1]14'!F$695</f>
        <v>0</v>
      </c>
      <c r="I25" s="101">
        <f>'[1]14'!G$695</f>
        <v>0</v>
      </c>
      <c r="J25" s="103">
        <f>'[1]14'!H$695</f>
        <v>0</v>
      </c>
      <c r="K25" s="101">
        <f>'[1]14'!P$695</f>
        <v>0</v>
      </c>
      <c r="L25" s="101">
        <f>'[1]14'!Y$695</f>
        <v>0</v>
      </c>
      <c r="M25" s="101">
        <f>'[1]14'!AA$695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'[1]14'!C$696</f>
        <v>0</v>
      </c>
      <c r="F26" s="101">
        <f>'[1]14'!D$696</f>
        <v>0</v>
      </c>
      <c r="G26" s="101">
        <f>'[1]14'!E$696</f>
        <v>0</v>
      </c>
      <c r="H26" s="102">
        <f>'[1]14'!F$696</f>
        <v>0</v>
      </c>
      <c r="I26" s="101">
        <f>'[1]14'!G$696</f>
        <v>0</v>
      </c>
      <c r="J26" s="103">
        <f>'[1]14'!H$696</f>
        <v>0</v>
      </c>
      <c r="K26" s="101">
        <f>'[1]14'!P$696</f>
        <v>0</v>
      </c>
      <c r="L26" s="101">
        <f>'[1]14'!Y$696</f>
        <v>0</v>
      </c>
      <c r="M26" s="101">
        <f>'[1]14'!AA$696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'[1]14'!C$697</f>
        <v>0</v>
      </c>
      <c r="F27" s="101">
        <f>'[1]14'!D$697</f>
        <v>0</v>
      </c>
      <c r="G27" s="101">
        <f>'[1]14'!E$697</f>
        <v>0</v>
      </c>
      <c r="H27" s="102">
        <f>'[1]14'!F$697</f>
        <v>0</v>
      </c>
      <c r="I27" s="101">
        <f>'[1]14'!G$697</f>
        <v>0</v>
      </c>
      <c r="J27" s="103">
        <f>'[1]14'!H$697</f>
        <v>0</v>
      </c>
      <c r="K27" s="101">
        <f>'[1]14'!P$697</f>
        <v>0</v>
      </c>
      <c r="L27" s="101">
        <f>'[1]14'!Y$697</f>
        <v>0</v>
      </c>
      <c r="M27" s="101">
        <f>'[1]14'!AA$697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'[1]14'!C$698</f>
        <v>0</v>
      </c>
      <c r="F28" s="101">
        <f>'[1]14'!D$698</f>
        <v>0</v>
      </c>
      <c r="G28" s="101">
        <f>'[1]14'!E$698</f>
        <v>0</v>
      </c>
      <c r="H28" s="102">
        <f>'[1]14'!F$698</f>
        <v>0</v>
      </c>
      <c r="I28" s="101">
        <f>'[1]14'!G$698</f>
        <v>0</v>
      </c>
      <c r="J28" s="103">
        <f>'[1]14'!H$698</f>
        <v>0</v>
      </c>
      <c r="K28" s="101">
        <f>'[1]14'!P$698</f>
        <v>0</v>
      </c>
      <c r="L28" s="101">
        <f>'[1]14'!Y$698</f>
        <v>0</v>
      </c>
      <c r="M28" s="101">
        <f>'[1]14'!AA$698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'[1]14'!C$699</f>
        <v>0</v>
      </c>
      <c r="F29" s="101">
        <f>'[1]14'!D$699</f>
        <v>0</v>
      </c>
      <c r="G29" s="101">
        <f>'[1]14'!E$699</f>
        <v>0</v>
      </c>
      <c r="H29" s="102">
        <f>'[1]14'!F$699</f>
        <v>0</v>
      </c>
      <c r="I29" s="101">
        <f>'[1]14'!G$699</f>
        <v>0</v>
      </c>
      <c r="J29" s="103">
        <f>'[1]14'!H$699</f>
        <v>0</v>
      </c>
      <c r="K29" s="101">
        <f>'[1]14'!P$699</f>
        <v>0</v>
      </c>
      <c r="L29" s="101">
        <f>'[1]14'!Y$699</f>
        <v>0</v>
      </c>
      <c r="M29" s="101">
        <f>'[1]14'!AA$699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'[1]14'!C$700</f>
        <v>0</v>
      </c>
      <c r="F30" s="101">
        <f>'[1]14'!D$700</f>
        <v>0</v>
      </c>
      <c r="G30" s="101">
        <f>'[1]14'!E$700</f>
        <v>0</v>
      </c>
      <c r="H30" s="102">
        <f>'[1]14'!F$700</f>
        <v>0</v>
      </c>
      <c r="I30" s="101">
        <f>'[1]14'!G$700</f>
        <v>0</v>
      </c>
      <c r="J30" s="103">
        <f>'[1]14'!H$700</f>
        <v>0</v>
      </c>
      <c r="K30" s="101">
        <f>'[1]14'!P$700</f>
        <v>0</v>
      </c>
      <c r="L30" s="101">
        <f>'[1]14'!Y$700</f>
        <v>0</v>
      </c>
      <c r="M30" s="101">
        <f>'[1]14'!AA$700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'[1]14'!C$701</f>
        <v>0</v>
      </c>
      <c r="F31" s="101">
        <f>'[1]14'!D$701</f>
        <v>0</v>
      </c>
      <c r="G31" s="101">
        <f>'[1]14'!E$701</f>
        <v>0</v>
      </c>
      <c r="H31" s="102">
        <f>'[1]14'!F$701</f>
        <v>0</v>
      </c>
      <c r="I31" s="101">
        <f>'[1]14'!G$701</f>
        <v>0</v>
      </c>
      <c r="J31" s="103">
        <f>'[1]14'!H$701</f>
        <v>0</v>
      </c>
      <c r="K31" s="101">
        <f>'[1]14'!P$701</f>
        <v>0</v>
      </c>
      <c r="L31" s="101">
        <f>'[1]14'!Y$701</f>
        <v>0</v>
      </c>
      <c r="M31" s="101">
        <f>'[1]14'!AA$701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'[1]14'!C$702</f>
        <v>0</v>
      </c>
      <c r="F32" s="101">
        <f>'[1]14'!D$702</f>
        <v>0</v>
      </c>
      <c r="G32" s="101">
        <f>'[1]14'!E$702</f>
        <v>0</v>
      </c>
      <c r="H32" s="102">
        <f>'[1]14'!F$702</f>
        <v>0</v>
      </c>
      <c r="I32" s="101">
        <f>'[1]14'!G$702</f>
        <v>0</v>
      </c>
      <c r="J32" s="103">
        <f>'[1]14'!H$702</f>
        <v>0</v>
      </c>
      <c r="K32" s="101">
        <f>'[1]14'!P$702</f>
        <v>0</v>
      </c>
      <c r="L32" s="101">
        <f>'[1]14'!Y$702</f>
        <v>0</v>
      </c>
      <c r="M32" s="101">
        <f>'[1]14'!AA$702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'[1]14'!C$703</f>
        <v>0</v>
      </c>
      <c r="F33" s="101">
        <f>'[1]14'!D$703</f>
        <v>0</v>
      </c>
      <c r="G33" s="101">
        <f>'[1]14'!E$703</f>
        <v>0</v>
      </c>
      <c r="H33" s="102">
        <f>'[1]14'!F$703</f>
        <v>0</v>
      </c>
      <c r="I33" s="101">
        <f>'[1]14'!G$703</f>
        <v>0</v>
      </c>
      <c r="J33" s="103">
        <f>'[1]14'!H$703</f>
        <v>0</v>
      </c>
      <c r="K33" s="101">
        <f>'[1]14'!P$703</f>
        <v>0</v>
      </c>
      <c r="L33" s="101">
        <f>'[1]14'!Y$703</f>
        <v>0</v>
      </c>
      <c r="M33" s="101">
        <f>'[1]14'!AA$703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'[1]14'!C$704</f>
        <v>0</v>
      </c>
      <c r="F34" s="101">
        <f>'[1]14'!D$704</f>
        <v>0</v>
      </c>
      <c r="G34" s="101">
        <f>'[1]14'!E$704</f>
        <v>0</v>
      </c>
      <c r="H34" s="102">
        <f>'[1]14'!F$704</f>
        <v>0</v>
      </c>
      <c r="I34" s="101">
        <f>'[1]14'!G$704</f>
        <v>0</v>
      </c>
      <c r="J34" s="103">
        <f>'[1]14'!H$704</f>
        <v>0</v>
      </c>
      <c r="K34" s="101">
        <f>'[1]14'!P$704</f>
        <v>0</v>
      </c>
      <c r="L34" s="101">
        <f>'[1]14'!Y$704</f>
        <v>0</v>
      </c>
      <c r="M34" s="101">
        <f>'[1]14'!AA$704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'[1]14'!C$705</f>
        <v>0</v>
      </c>
      <c r="F35" s="101">
        <f>'[1]14'!D$705</f>
        <v>0</v>
      </c>
      <c r="G35" s="101">
        <f>'[1]14'!E$705</f>
        <v>0</v>
      </c>
      <c r="H35" s="102">
        <f>'[1]14'!F$705</f>
        <v>0</v>
      </c>
      <c r="I35" s="101">
        <f>'[1]14'!G$705</f>
        <v>0</v>
      </c>
      <c r="J35" s="103">
        <f>'[1]14'!H$705</f>
        <v>0</v>
      </c>
      <c r="K35" s="101">
        <f>'[1]14'!P$705</f>
        <v>0</v>
      </c>
      <c r="L35" s="101">
        <f>'[1]14'!Y$705</f>
        <v>0</v>
      </c>
      <c r="M35" s="101">
        <f>'[1]14'!AA$705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'[1]14'!C$706</f>
        <v>0</v>
      </c>
      <c r="F36" s="101">
        <f>'[1]14'!D$706</f>
        <v>0</v>
      </c>
      <c r="G36" s="101">
        <f>'[1]14'!E$706</f>
        <v>0</v>
      </c>
      <c r="H36" s="102">
        <f>'[1]14'!F$706</f>
        <v>0</v>
      </c>
      <c r="I36" s="101">
        <f>'[1]14'!G$706</f>
        <v>0</v>
      </c>
      <c r="J36" s="103">
        <f>'[1]14'!H$706</f>
        <v>0</v>
      </c>
      <c r="K36" s="101">
        <f>'[1]14'!P$706</f>
        <v>0</v>
      </c>
      <c r="L36" s="101">
        <f>'[1]14'!Y$706</f>
        <v>0</v>
      </c>
      <c r="M36" s="101">
        <f>'[1]14'!AA$706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'[1]14'!C$707</f>
        <v>0</v>
      </c>
      <c r="F37" s="101">
        <f>'[1]14'!D$707</f>
        <v>0</v>
      </c>
      <c r="G37" s="101">
        <f>'[1]14'!E$707</f>
        <v>0</v>
      </c>
      <c r="H37" s="102">
        <f>'[1]14'!F$707</f>
        <v>0</v>
      </c>
      <c r="I37" s="101">
        <f>'[1]14'!G$707</f>
        <v>0</v>
      </c>
      <c r="J37" s="103">
        <f>'[1]14'!H$707</f>
        <v>0</v>
      </c>
      <c r="K37" s="101">
        <f>'[1]14'!P$707</f>
        <v>0</v>
      </c>
      <c r="L37" s="101">
        <f>'[1]14'!Y$707</f>
        <v>0</v>
      </c>
      <c r="M37" s="101">
        <f>'[1]14'!AA$707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'[1]14'!C$708</f>
        <v>0</v>
      </c>
      <c r="F38" s="101">
        <f>'[1]14'!D$708</f>
        <v>0</v>
      </c>
      <c r="G38" s="101">
        <f>'[1]14'!E$708</f>
        <v>0</v>
      </c>
      <c r="H38" s="102">
        <f>'[1]14'!F$708</f>
        <v>0</v>
      </c>
      <c r="I38" s="101">
        <f>'[1]14'!G$708</f>
        <v>0</v>
      </c>
      <c r="J38" s="103">
        <f>'[1]14'!H$708</f>
        <v>0</v>
      </c>
      <c r="K38" s="101">
        <f>'[1]14'!P$708</f>
        <v>0</v>
      </c>
      <c r="L38" s="101">
        <f>'[1]14'!Y$708</f>
        <v>0</v>
      </c>
      <c r="M38" s="101">
        <f>'[1]14'!AA$708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'[1]14'!C$709</f>
        <v>0</v>
      </c>
      <c r="F39" s="101">
        <f>'[1]14'!D$709</f>
        <v>0</v>
      </c>
      <c r="G39" s="101">
        <f>'[1]14'!E$709</f>
        <v>0</v>
      </c>
      <c r="H39" s="102">
        <f>'[1]14'!F$709</f>
        <v>0</v>
      </c>
      <c r="I39" s="101">
        <f>'[1]14'!G$709</f>
        <v>0</v>
      </c>
      <c r="J39" s="103">
        <f>'[1]14'!H$709</f>
        <v>0</v>
      </c>
      <c r="K39" s="101">
        <f>'[1]14'!P$709</f>
        <v>0</v>
      </c>
      <c r="L39" s="101">
        <f>'[1]14'!Y$709</f>
        <v>0</v>
      </c>
      <c r="M39" s="101">
        <f>'[1]14'!AA$709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'[1]14'!C$710</f>
        <v>0</v>
      </c>
      <c r="F40" s="101">
        <f>'[1]14'!D$710</f>
        <v>0</v>
      </c>
      <c r="G40" s="101">
        <f>'[1]14'!E$710</f>
        <v>0</v>
      </c>
      <c r="H40" s="102">
        <f>'[1]14'!F$710</f>
        <v>0</v>
      </c>
      <c r="I40" s="101">
        <f>'[1]14'!G$710</f>
        <v>0</v>
      </c>
      <c r="J40" s="103">
        <f>'[1]14'!H$710</f>
        <v>0</v>
      </c>
      <c r="K40" s="101">
        <f>'[1]14'!P$710</f>
        <v>0</v>
      </c>
      <c r="L40" s="101">
        <f>'[1]14'!Y$710</f>
        <v>0</v>
      </c>
      <c r="M40" s="101">
        <f>'[1]14'!AA$710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'[1]14'!C$711</f>
        <v>0</v>
      </c>
      <c r="F41" s="101">
        <f>'[1]14'!D$711</f>
        <v>0</v>
      </c>
      <c r="G41" s="101">
        <f>'[1]14'!E$711</f>
        <v>0</v>
      </c>
      <c r="H41" s="102">
        <f>'[1]14'!F$711</f>
        <v>0</v>
      </c>
      <c r="I41" s="101">
        <f>'[1]14'!G$711</f>
        <v>0</v>
      </c>
      <c r="J41" s="103">
        <f>'[1]14'!H$711</f>
        <v>0</v>
      </c>
      <c r="K41" s="101">
        <f>'[1]14'!P$711</f>
        <v>0</v>
      </c>
      <c r="L41" s="101">
        <f>'[1]14'!Y$711</f>
        <v>0</v>
      </c>
      <c r="M41" s="101">
        <f>'[1]14'!AA$711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'[1]14'!C$712</f>
        <v>0</v>
      </c>
      <c r="F42" s="101">
        <f>'[1]14'!D$712</f>
        <v>0</v>
      </c>
      <c r="G42" s="101">
        <f>'[1]14'!E$712</f>
        <v>0</v>
      </c>
      <c r="H42" s="102">
        <f>'[1]14'!F$712</f>
        <v>0</v>
      </c>
      <c r="I42" s="101">
        <f>'[1]14'!G$712</f>
        <v>0</v>
      </c>
      <c r="J42" s="103">
        <f>'[1]14'!H$712</f>
        <v>0</v>
      </c>
      <c r="K42" s="101">
        <f>'[1]14'!P$712</f>
        <v>0</v>
      </c>
      <c r="L42" s="101">
        <f>'[1]14'!Y$712</f>
        <v>0</v>
      </c>
      <c r="M42" s="101">
        <f>'[1]14'!AA$712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'[1]14'!C$713</f>
        <v>0</v>
      </c>
      <c r="F43" s="101">
        <f>'[1]14'!D$713</f>
        <v>0</v>
      </c>
      <c r="G43" s="101">
        <f>'[1]14'!E$713</f>
        <v>0</v>
      </c>
      <c r="H43" s="102">
        <f>'[1]14'!F$713</f>
        <v>0</v>
      </c>
      <c r="I43" s="101">
        <f>'[1]14'!G$713</f>
        <v>0</v>
      </c>
      <c r="J43" s="103">
        <f>'[1]14'!H$713</f>
        <v>0</v>
      </c>
      <c r="K43" s="101">
        <f>'[1]14'!P$713</f>
        <v>0</v>
      </c>
      <c r="L43" s="101">
        <f>'[1]14'!Y$713</f>
        <v>0</v>
      </c>
      <c r="M43" s="101">
        <f>'[1]14'!AA$713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'[1]14'!C$714</f>
        <v>0</v>
      </c>
      <c r="F44" s="101">
        <f>'[1]14'!D$714</f>
        <v>0</v>
      </c>
      <c r="G44" s="101">
        <f>'[1]14'!E$714</f>
        <v>0</v>
      </c>
      <c r="H44" s="102">
        <f>'[1]14'!F$714</f>
        <v>0</v>
      </c>
      <c r="I44" s="101">
        <f>'[1]14'!G$714</f>
        <v>0</v>
      </c>
      <c r="J44" s="103">
        <f>'[1]14'!H$714</f>
        <v>0</v>
      </c>
      <c r="K44" s="101">
        <f>'[1]14'!P$714</f>
        <v>0</v>
      </c>
      <c r="L44" s="101">
        <f>'[1]14'!Y$714</f>
        <v>0</v>
      </c>
      <c r="M44" s="101">
        <f>'[1]14'!AA$714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'[1]14'!C$715</f>
        <v>0</v>
      </c>
      <c r="F45" s="101">
        <f>'[1]14'!D$715</f>
        <v>0</v>
      </c>
      <c r="G45" s="101">
        <f>'[1]14'!E$715</f>
        <v>0</v>
      </c>
      <c r="H45" s="102">
        <f>'[1]14'!F$715</f>
        <v>0</v>
      </c>
      <c r="I45" s="101">
        <f>'[1]14'!G$715</f>
        <v>0</v>
      </c>
      <c r="J45" s="103">
        <f>'[1]14'!H$715</f>
        <v>0</v>
      </c>
      <c r="K45" s="101">
        <f>'[1]14'!P$715</f>
        <v>0</v>
      </c>
      <c r="L45" s="101">
        <f>'[1]14'!Y$715</f>
        <v>0</v>
      </c>
      <c r="M45" s="101">
        <f>'[1]14'!AA$715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'[1]14'!C$716</f>
        <v>0</v>
      </c>
      <c r="F46" s="94">
        <f>'[1]14'!D$716</f>
        <v>0</v>
      </c>
      <c r="G46" s="94">
        <f>'[1]14'!E$716</f>
        <v>0</v>
      </c>
      <c r="H46" s="95">
        <f>'[1]14'!F$716</f>
        <v>0</v>
      </c>
      <c r="I46" s="94">
        <f>'[1]14'!G$716</f>
        <v>0</v>
      </c>
      <c r="J46" s="96">
        <f>'[1]14'!H$716</f>
        <v>0</v>
      </c>
      <c r="K46" s="94">
        <f>'[1]14'!P$716</f>
        <v>0</v>
      </c>
      <c r="L46" s="94">
        <f>'[1]14'!Y$716</f>
        <v>0</v>
      </c>
      <c r="M46" s="94">
        <f>'[1]14'!AA$716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'[1]14'!C$718</f>
        <v>0</v>
      </c>
      <c r="F48" s="88">
        <f>'[1]14'!D$718</f>
        <v>0</v>
      </c>
      <c r="G48" s="88">
        <f>'[1]14'!E$718</f>
        <v>0</v>
      </c>
      <c r="H48" s="89">
        <f>'[1]14'!F$718</f>
        <v>0</v>
      </c>
      <c r="I48" s="88">
        <f>'[1]14'!G$718</f>
        <v>0</v>
      </c>
      <c r="J48" s="90">
        <f>'[1]14'!H$718</f>
        <v>0</v>
      </c>
      <c r="K48" s="88">
        <f>'[1]14'!P$718</f>
        <v>0</v>
      </c>
      <c r="L48" s="88">
        <f>'[1]14'!Y$718</f>
        <v>0</v>
      </c>
      <c r="M48" s="88">
        <f>'[1]14'!AA$718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'[1]14'!C$719</f>
        <v>0</v>
      </c>
      <c r="F49" s="94">
        <f>'[1]14'!D$719</f>
        <v>0</v>
      </c>
      <c r="G49" s="94">
        <f>'[1]14'!E$719</f>
        <v>0</v>
      </c>
      <c r="H49" s="95">
        <f>'[1]14'!F$719</f>
        <v>0</v>
      </c>
      <c r="I49" s="94">
        <f>'[1]14'!G$719</f>
        <v>0</v>
      </c>
      <c r="J49" s="96">
        <f>'[1]14'!H$719</f>
        <v>0</v>
      </c>
      <c r="K49" s="94">
        <f>'[1]14'!P$719</f>
        <v>0</v>
      </c>
      <c r="L49" s="94">
        <f>'[1]14'!Y$719</f>
        <v>0</v>
      </c>
      <c r="M49" s="94">
        <f>'[1]14'!AA$719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'[1]14'!C$723</f>
        <v>0</v>
      </c>
      <c r="F54" s="88">
        <f>'[1]14'!D$723</f>
        <v>0</v>
      </c>
      <c r="G54" s="88">
        <f>'[1]14'!E$723</f>
        <v>0</v>
      </c>
      <c r="H54" s="89">
        <f>'[1]14'!F$723</f>
        <v>0</v>
      </c>
      <c r="I54" s="88">
        <f>'[1]14'!G$723</f>
        <v>0</v>
      </c>
      <c r="J54" s="90">
        <f>'[1]14'!H$723</f>
        <v>0</v>
      </c>
      <c r="K54" s="88">
        <f>'[1]14'!P$723</f>
        <v>0</v>
      </c>
      <c r="L54" s="88">
        <f>'[1]14'!Y$723</f>
        <v>0</v>
      </c>
      <c r="M54" s="88">
        <f>'[1]14'!AA$723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'[1]14'!C$724</f>
        <v>0</v>
      </c>
      <c r="F55" s="94">
        <f>'[1]14'!D$724</f>
        <v>0</v>
      </c>
      <c r="G55" s="94">
        <f>'[1]14'!E$724</f>
        <v>0</v>
      </c>
      <c r="H55" s="95">
        <f>'[1]14'!F$724</f>
        <v>0</v>
      </c>
      <c r="I55" s="94">
        <f>'[1]14'!G$724</f>
        <v>0</v>
      </c>
      <c r="J55" s="96">
        <f>'[1]14'!H$724</f>
        <v>0</v>
      </c>
      <c r="K55" s="94">
        <f>'[1]14'!P$724</f>
        <v>0</v>
      </c>
      <c r="L55" s="94">
        <f>'[1]14'!Y$724</f>
        <v>0</v>
      </c>
      <c r="M55" s="94">
        <f>'[1]14'!AA$724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'[1]14'!C$726</f>
        <v>0</v>
      </c>
      <c r="F57" s="88">
        <f>'[1]14'!D$726</f>
        <v>0</v>
      </c>
      <c r="G57" s="88">
        <f>'[1]14'!E$726</f>
        <v>0</v>
      </c>
      <c r="H57" s="89">
        <f>'[1]14'!F$726</f>
        <v>0</v>
      </c>
      <c r="I57" s="88">
        <f>'[1]14'!G$726</f>
        <v>0</v>
      </c>
      <c r="J57" s="90">
        <f>'[1]14'!H$726</f>
        <v>0</v>
      </c>
      <c r="K57" s="88">
        <f>'[1]14'!P$726</f>
        <v>0</v>
      </c>
      <c r="L57" s="88">
        <f>'[1]14'!Y$726</f>
        <v>0</v>
      </c>
      <c r="M57" s="88">
        <f>'[1]14'!AA$726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'[1]14'!C$727</f>
        <v>0</v>
      </c>
      <c r="F58" s="94">
        <f>'[1]14'!D$727</f>
        <v>0</v>
      </c>
      <c r="G58" s="94">
        <f>'[1]14'!E$727</f>
        <v>0</v>
      </c>
      <c r="H58" s="95">
        <f>'[1]14'!F$727</f>
        <v>0</v>
      </c>
      <c r="I58" s="94">
        <f>'[1]14'!G$727</f>
        <v>0</v>
      </c>
      <c r="J58" s="96">
        <f>'[1]14'!H$727</f>
        <v>0</v>
      </c>
      <c r="K58" s="94">
        <f>'[1]14'!P$727</f>
        <v>0</v>
      </c>
      <c r="L58" s="94">
        <f>'[1]14'!Y$727</f>
        <v>0</v>
      </c>
      <c r="M58" s="94">
        <f>'[1]14'!AA$727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'[1]14'!C$729</f>
        <v>0</v>
      </c>
      <c r="F60" s="88">
        <f>'[1]14'!D$729</f>
        <v>0</v>
      </c>
      <c r="G60" s="88">
        <f>'[1]14'!E$729</f>
        <v>0</v>
      </c>
      <c r="H60" s="89">
        <f>'[1]14'!F$729</f>
        <v>0</v>
      </c>
      <c r="I60" s="88">
        <f>'[1]14'!G$729</f>
        <v>0</v>
      </c>
      <c r="J60" s="90">
        <f>'[1]14'!H$729</f>
        <v>0</v>
      </c>
      <c r="K60" s="88">
        <f>'[1]14'!P$729</f>
        <v>0</v>
      </c>
      <c r="L60" s="88">
        <f>'[1]14'!Y$729</f>
        <v>0</v>
      </c>
      <c r="M60" s="88">
        <f>'[1]14'!AA$729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'[1]14'!C$730</f>
        <v>0</v>
      </c>
      <c r="F61" s="94">
        <f>'[1]14'!D$730</f>
        <v>0</v>
      </c>
      <c r="G61" s="94">
        <f>'[1]14'!E$730</f>
        <v>0</v>
      </c>
      <c r="H61" s="95">
        <f>'[1]14'!F$730</f>
        <v>0</v>
      </c>
      <c r="I61" s="94">
        <f>'[1]14'!G$730</f>
        <v>0</v>
      </c>
      <c r="J61" s="96">
        <f>'[1]14'!H$730</f>
        <v>0</v>
      </c>
      <c r="K61" s="94">
        <f>'[1]14'!P$730</f>
        <v>0</v>
      </c>
      <c r="L61" s="94">
        <f>'[1]14'!Y$730</f>
        <v>0</v>
      </c>
      <c r="M61" s="94">
        <f>'[1]14'!AA$730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'[1]14'!C$731</f>
        <v>0</v>
      </c>
      <c r="F62" s="101">
        <f>'[1]14'!D$731</f>
        <v>0</v>
      </c>
      <c r="G62" s="101">
        <f>'[1]14'!E$731</f>
        <v>0</v>
      </c>
      <c r="H62" s="102">
        <f>'[1]14'!F$731</f>
        <v>0</v>
      </c>
      <c r="I62" s="101">
        <f>'[1]14'!G$731</f>
        <v>0</v>
      </c>
      <c r="J62" s="103">
        <f>'[1]14'!H$731</f>
        <v>0</v>
      </c>
      <c r="K62" s="101">
        <f>'[1]14'!P$731</f>
        <v>0</v>
      </c>
      <c r="L62" s="101">
        <f>'[1]14'!Y$731</f>
        <v>0</v>
      </c>
      <c r="M62" s="101">
        <f>'[1]14'!AA$731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'[1]14'!C$732</f>
        <v>0</v>
      </c>
      <c r="F63" s="101">
        <f>'[1]14'!D$732</f>
        <v>0</v>
      </c>
      <c r="G63" s="101">
        <f>'[1]14'!E$732</f>
        <v>0</v>
      </c>
      <c r="H63" s="102">
        <f>'[1]14'!F$732</f>
        <v>0</v>
      </c>
      <c r="I63" s="101">
        <f>'[1]14'!G$732</f>
        <v>0</v>
      </c>
      <c r="J63" s="103">
        <f>'[1]14'!H$732</f>
        <v>0</v>
      </c>
      <c r="K63" s="101">
        <f>'[1]14'!P$732</f>
        <v>0</v>
      </c>
      <c r="L63" s="101">
        <f>'[1]14'!Y$732</f>
        <v>0</v>
      </c>
      <c r="M63" s="101">
        <f>'[1]14'!AA$732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'[1]14'!C$735</f>
        <v>0</v>
      </c>
      <c r="F66" s="88">
        <f>'[1]14'!D$735</f>
        <v>0</v>
      </c>
      <c r="G66" s="88">
        <f>'[1]14'!E$735</f>
        <v>0</v>
      </c>
      <c r="H66" s="89">
        <f>'[1]14'!F$735</f>
        <v>0</v>
      </c>
      <c r="I66" s="88">
        <f>'[1]14'!G$735</f>
        <v>0</v>
      </c>
      <c r="J66" s="90">
        <f>'[1]14'!H$735</f>
        <v>0</v>
      </c>
      <c r="K66" s="88">
        <f>'[1]14'!P$735</f>
        <v>0</v>
      </c>
      <c r="L66" s="88">
        <f>'[1]14'!Y$735</f>
        <v>0</v>
      </c>
      <c r="M66" s="90">
        <f>'[1]14'!AA$735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'[1]14'!C$736</f>
        <v>0</v>
      </c>
      <c r="F67" s="94">
        <f>'[1]14'!D$736</f>
        <v>0</v>
      </c>
      <c r="G67" s="94">
        <f>'[1]14'!E$736</f>
        <v>0</v>
      </c>
      <c r="H67" s="95">
        <f>'[1]14'!F$736</f>
        <v>0</v>
      </c>
      <c r="I67" s="94">
        <f>'[1]14'!G$736</f>
        <v>0</v>
      </c>
      <c r="J67" s="96">
        <f>'[1]14'!H$736</f>
        <v>0</v>
      </c>
      <c r="K67" s="94">
        <f>'[1]14'!P$736</f>
        <v>0</v>
      </c>
      <c r="L67" s="94">
        <f>'[1]14'!Y$736</f>
        <v>0</v>
      </c>
      <c r="M67" s="96">
        <f>'[1]14'!AA$736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'[1]14'!C$738</f>
        <v>0</v>
      </c>
      <c r="F69" s="88">
        <f>'[1]14'!D$738</f>
        <v>0</v>
      </c>
      <c r="G69" s="88">
        <f>'[1]14'!E$738</f>
        <v>0</v>
      </c>
      <c r="H69" s="89">
        <f>'[1]14'!F$738</f>
        <v>0</v>
      </c>
      <c r="I69" s="88">
        <f>'[1]14'!G$738</f>
        <v>0</v>
      </c>
      <c r="J69" s="90">
        <f>'[1]14'!H$738</f>
        <v>0</v>
      </c>
      <c r="K69" s="88">
        <f>'[1]14'!P$738</f>
        <v>0</v>
      </c>
      <c r="L69" s="88">
        <f>'[1]14'!Y$738</f>
        <v>0</v>
      </c>
      <c r="M69" s="90">
        <f>'[1]14'!AA$738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'[1]14'!C$739</f>
        <v>0</v>
      </c>
      <c r="F70" s="94">
        <f>'[1]14'!D$739</f>
        <v>0</v>
      </c>
      <c r="G70" s="94">
        <f>'[1]14'!E$739</f>
        <v>0</v>
      </c>
      <c r="H70" s="95">
        <f>'[1]14'!F$739</f>
        <v>0</v>
      </c>
      <c r="I70" s="94">
        <f>'[1]14'!G$739</f>
        <v>0</v>
      </c>
      <c r="J70" s="96">
        <f>'[1]14'!H$739</f>
        <v>0</v>
      </c>
      <c r="K70" s="94">
        <f>'[1]14'!P$739</f>
        <v>0</v>
      </c>
      <c r="L70" s="94">
        <f>'[1]14'!Y$739</f>
        <v>0</v>
      </c>
      <c r="M70" s="96">
        <f>'[1]14'!AA$739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'[1]14'!C$740</f>
        <v>0</v>
      </c>
      <c r="F72" s="101">
        <f>'[1]14'!D$740</f>
        <v>0</v>
      </c>
      <c r="G72" s="101">
        <f>'[1]14'!E$740</f>
        <v>0</v>
      </c>
      <c r="H72" s="102">
        <f>'[1]14'!F$740</f>
        <v>0</v>
      </c>
      <c r="I72" s="101">
        <f>'[1]14'!G$740</f>
        <v>0</v>
      </c>
      <c r="J72" s="103">
        <f>'[1]14'!H$740</f>
        <v>0</v>
      </c>
      <c r="K72" s="101">
        <f>'[1]14'!P$740</f>
        <v>0</v>
      </c>
      <c r="L72" s="101">
        <f>'[1]14'!Y$740</f>
        <v>0</v>
      </c>
      <c r="M72" s="101">
        <f>'[1]14'!AA$740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'[1]14'!C$742</f>
        <v>0</v>
      </c>
      <c r="F74" s="88">
        <f>'[1]14'!D$742</f>
        <v>0</v>
      </c>
      <c r="G74" s="88">
        <f>'[1]14'!E$742</f>
        <v>0</v>
      </c>
      <c r="H74" s="89">
        <f>'[1]14'!F$742</f>
        <v>0</v>
      </c>
      <c r="I74" s="88">
        <f>'[1]14'!G$742</f>
        <v>0</v>
      </c>
      <c r="J74" s="90">
        <f>'[1]14'!H$742</f>
        <v>0</v>
      </c>
      <c r="K74" s="88">
        <f>'[1]14'!P$742</f>
        <v>0</v>
      </c>
      <c r="L74" s="88">
        <f>'[1]14'!Y$742</f>
        <v>0</v>
      </c>
      <c r="M74" s="88">
        <f>'[1]14'!AA$742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'[1]14'!C$743</f>
        <v>0</v>
      </c>
      <c r="F75" s="94">
        <f>'[1]14'!D$743</f>
        <v>0</v>
      </c>
      <c r="G75" s="94">
        <f>'[1]14'!E$743</f>
        <v>0</v>
      </c>
      <c r="H75" s="95">
        <f>'[1]14'!F$743</f>
        <v>0</v>
      </c>
      <c r="I75" s="94">
        <f>'[1]14'!G$743</f>
        <v>0</v>
      </c>
      <c r="J75" s="96">
        <f>'[1]14'!H$743</f>
        <v>0</v>
      </c>
      <c r="K75" s="94">
        <f>'[1]14'!P$743</f>
        <v>0</v>
      </c>
      <c r="L75" s="94">
        <f>'[1]14'!Y$743</f>
        <v>0</v>
      </c>
      <c r="M75" s="94">
        <f>'[1]14'!AA$743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'[1]14'!C$746</f>
        <v>0</v>
      </c>
      <c r="F79" s="88">
        <f>'[1]14'!D$746</f>
        <v>0</v>
      </c>
      <c r="G79" s="88">
        <f>'[1]14'!E$746</f>
        <v>0</v>
      </c>
      <c r="H79" s="89">
        <f>'[1]14'!F$746</f>
        <v>0</v>
      </c>
      <c r="I79" s="88">
        <f>'[1]14'!G$746</f>
        <v>0</v>
      </c>
      <c r="J79" s="90">
        <f>'[1]14'!H$746</f>
        <v>0</v>
      </c>
      <c r="K79" s="88">
        <f>'[1]14'!P$746</f>
        <v>0</v>
      </c>
      <c r="L79" s="88">
        <f>'[1]14'!Y$746</f>
        <v>0</v>
      </c>
      <c r="M79" s="88">
        <f>'[1]14'!AA$746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'[1]14'!C$747</f>
        <v>0</v>
      </c>
      <c r="F80" s="94">
        <f>'[1]14'!D$747</f>
        <v>0</v>
      </c>
      <c r="G80" s="94">
        <f>'[1]14'!E$747</f>
        <v>0</v>
      </c>
      <c r="H80" s="95">
        <f>'[1]14'!F$747</f>
        <v>0</v>
      </c>
      <c r="I80" s="94">
        <f>'[1]14'!G$747</f>
        <v>0</v>
      </c>
      <c r="J80" s="96">
        <f>'[1]14'!H$747</f>
        <v>0</v>
      </c>
      <c r="K80" s="94">
        <f>'[1]14'!P$747</f>
        <v>0</v>
      </c>
      <c r="L80" s="94">
        <f>'[1]14'!Y$747</f>
        <v>0</v>
      </c>
      <c r="M80" s="94">
        <f>'[1]14'!AA$747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'[1]14'!C$749</f>
        <v>0</v>
      </c>
      <c r="F82" s="88">
        <f>'[1]14'!D$749</f>
        <v>0</v>
      </c>
      <c r="G82" s="88">
        <f>'[1]14'!E$749</f>
        <v>0</v>
      </c>
      <c r="H82" s="89">
        <f>'[1]14'!F$749</f>
        <v>0</v>
      </c>
      <c r="I82" s="88">
        <f>'[1]14'!G$749</f>
        <v>0</v>
      </c>
      <c r="J82" s="90">
        <f>'[1]14'!H$749</f>
        <v>0</v>
      </c>
      <c r="K82" s="88">
        <f>'[1]14'!P$749</f>
        <v>0</v>
      </c>
      <c r="L82" s="88">
        <f>'[1]14'!Y$749</f>
        <v>0</v>
      </c>
      <c r="M82" s="88">
        <f>'[1]14'!AA$749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'[1]14'!C$750</f>
        <v>0</v>
      </c>
      <c r="F83" s="94">
        <f>'[1]14'!D$750</f>
        <v>0</v>
      </c>
      <c r="G83" s="94">
        <f>'[1]14'!E$750</f>
        <v>0</v>
      </c>
      <c r="H83" s="95">
        <f>'[1]14'!F$750</f>
        <v>0</v>
      </c>
      <c r="I83" s="94">
        <f>'[1]14'!G$750</f>
        <v>0</v>
      </c>
      <c r="J83" s="96">
        <f>'[1]14'!H$750</f>
        <v>0</v>
      </c>
      <c r="K83" s="94">
        <f>'[1]14'!P$750</f>
        <v>0</v>
      </c>
      <c r="L83" s="94">
        <f>'[1]14'!Y$750</f>
        <v>0</v>
      </c>
      <c r="M83" s="94">
        <f>'[1]14'!AA$750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'[1]14'!C$751</f>
        <v>0</v>
      </c>
      <c r="F84" s="101">
        <f>'[1]14'!D$751</f>
        <v>0</v>
      </c>
      <c r="G84" s="101">
        <f>'[1]14'!E$751</f>
        <v>0</v>
      </c>
      <c r="H84" s="102">
        <f>'[1]14'!F$751</f>
        <v>0</v>
      </c>
      <c r="I84" s="101">
        <f>'[1]14'!G$751</f>
        <v>0</v>
      </c>
      <c r="J84" s="103">
        <f>'[1]14'!H$751</f>
        <v>0</v>
      </c>
      <c r="K84" s="101">
        <f>'[1]14'!P$751</f>
        <v>0</v>
      </c>
      <c r="L84" s="101">
        <f>'[1]14'!Y$751</f>
        <v>0</v>
      </c>
      <c r="M84" s="101">
        <f>'[1]14'!AA$751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'[1]14'!C$752</f>
        <v>0</v>
      </c>
      <c r="F85" s="101">
        <f>'[1]14'!D$752</f>
        <v>0</v>
      </c>
      <c r="G85" s="101">
        <f>'[1]14'!E$752</f>
        <v>0</v>
      </c>
      <c r="H85" s="102">
        <f>'[1]14'!F$752</f>
        <v>0</v>
      </c>
      <c r="I85" s="101">
        <f>'[1]14'!G$752</f>
        <v>0</v>
      </c>
      <c r="J85" s="103">
        <f>'[1]14'!H$752</f>
        <v>0</v>
      </c>
      <c r="K85" s="101">
        <f>'[1]14'!P$752</f>
        <v>0</v>
      </c>
      <c r="L85" s="101">
        <f>'[1]14'!Y$752</f>
        <v>0</v>
      </c>
      <c r="M85" s="101">
        <f>'[1]14'!AA$752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'[1]14'!C$753</f>
        <v>0</v>
      </c>
      <c r="F86" s="101">
        <f>'[1]14'!D$753</f>
        <v>0</v>
      </c>
      <c r="G86" s="101">
        <f>'[1]14'!E$753</f>
        <v>0</v>
      </c>
      <c r="H86" s="102">
        <f>'[1]14'!F$753</f>
        <v>0</v>
      </c>
      <c r="I86" s="101">
        <f>'[1]14'!G$753</f>
        <v>0</v>
      </c>
      <c r="J86" s="103">
        <f>'[1]14'!H$753</f>
        <v>0</v>
      </c>
      <c r="K86" s="101">
        <f>'[1]14'!P$753</f>
        <v>0</v>
      </c>
      <c r="L86" s="101">
        <f>'[1]14'!Y$753</f>
        <v>0</v>
      </c>
      <c r="M86" s="101">
        <f>'[1]14'!AA$753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'[1]14'!C$754</f>
        <v>0</v>
      </c>
      <c r="F87" s="101">
        <f>'[1]14'!D$754</f>
        <v>0</v>
      </c>
      <c r="G87" s="101">
        <f>'[1]14'!E$754</f>
        <v>0</v>
      </c>
      <c r="H87" s="102">
        <f>'[1]14'!F$754</f>
        <v>0</v>
      </c>
      <c r="I87" s="101">
        <f>'[1]14'!G$754</f>
        <v>0</v>
      </c>
      <c r="J87" s="103">
        <f>'[1]14'!H$754</f>
        <v>0</v>
      </c>
      <c r="K87" s="101">
        <f>'[1]14'!P$754</f>
        <v>0</v>
      </c>
      <c r="L87" s="101">
        <f>'[1]14'!Y$754</f>
        <v>0</v>
      </c>
      <c r="M87" s="101">
        <f>'[1]14'!AA$754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'[1]14'!C$755</f>
        <v>0</v>
      </c>
      <c r="F88" s="101">
        <f>'[1]14'!D$755</f>
        <v>0</v>
      </c>
      <c r="G88" s="101">
        <f>'[1]14'!E$755</f>
        <v>0</v>
      </c>
      <c r="H88" s="102">
        <f>'[1]14'!F$755</f>
        <v>0</v>
      </c>
      <c r="I88" s="101">
        <f>'[1]14'!G$755</f>
        <v>0</v>
      </c>
      <c r="J88" s="103">
        <f>'[1]14'!H$755</f>
        <v>0</v>
      </c>
      <c r="K88" s="101">
        <f>'[1]14'!P$755</f>
        <v>0</v>
      </c>
      <c r="L88" s="101">
        <f>'[1]14'!Y$755</f>
        <v>0</v>
      </c>
      <c r="M88" s="101">
        <f>'[1]14'!AA$755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'[1]14'!C$756</f>
        <v>0</v>
      </c>
      <c r="F90" s="74">
        <f>'[1]14'!D$756</f>
        <v>0</v>
      </c>
      <c r="G90" s="74">
        <f>'[1]14'!E$756</f>
        <v>0</v>
      </c>
      <c r="H90" s="75">
        <f>'[1]14'!F$756</f>
        <v>0</v>
      </c>
      <c r="I90" s="74">
        <f>'[1]14'!G$756</f>
        <v>0</v>
      </c>
      <c r="J90" s="76">
        <f>'[1]14'!H$756</f>
        <v>0</v>
      </c>
      <c r="K90" s="74">
        <f>'[1]14'!P$756</f>
        <v>0</v>
      </c>
      <c r="L90" s="74">
        <f>'[1]14'!Y$756</f>
        <v>0</v>
      </c>
      <c r="M90" s="74">
        <f>'[1]14'!AA$756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'[1]14'!$B$13</f>
        <v>Table B.2e: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'[1]14'!C$826</f>
        <v>0</v>
      </c>
      <c r="F6" s="88">
        <f>'[1]14'!D$826</f>
        <v>0</v>
      </c>
      <c r="G6" s="88">
        <f>'[1]14'!E$826</f>
        <v>0</v>
      </c>
      <c r="H6" s="89">
        <f>'[1]14'!F$826</f>
        <v>0</v>
      </c>
      <c r="I6" s="88">
        <f>'[1]14'!G$826</f>
        <v>0</v>
      </c>
      <c r="J6" s="90">
        <f>'[1]14'!H$826</f>
        <v>0</v>
      </c>
      <c r="K6" s="88">
        <f>'[1]14'!P$826</f>
        <v>0</v>
      </c>
      <c r="L6" s="88">
        <f>'[1]14'!Y$826</f>
        <v>0</v>
      </c>
      <c r="M6" s="88">
        <f>'[1]14'!AA$826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'[1]14'!C$827</f>
        <v>0</v>
      </c>
      <c r="F7" s="94">
        <f>'[1]14'!D$827</f>
        <v>0</v>
      </c>
      <c r="G7" s="94">
        <f>'[1]14'!E$827</f>
        <v>0</v>
      </c>
      <c r="H7" s="95">
        <f>'[1]14'!F$827</f>
        <v>0</v>
      </c>
      <c r="I7" s="94">
        <f>'[1]14'!G$827</f>
        <v>0</v>
      </c>
      <c r="J7" s="96">
        <f>'[1]14'!H$827</f>
        <v>0</v>
      </c>
      <c r="K7" s="94">
        <f>'[1]14'!P$827</f>
        <v>0</v>
      </c>
      <c r="L7" s="94">
        <f>'[1]14'!Y$827</f>
        <v>0</v>
      </c>
      <c r="M7" s="94">
        <f>'[1]14'!AA$827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'[1]14'!C$829</f>
        <v>0</v>
      </c>
      <c r="F9" s="88">
        <f>'[1]14'!D$829</f>
        <v>0</v>
      </c>
      <c r="G9" s="88">
        <f>'[1]14'!E$829</f>
        <v>0</v>
      </c>
      <c r="H9" s="89">
        <f>'[1]14'!F$829</f>
        <v>0</v>
      </c>
      <c r="I9" s="88">
        <f>'[1]14'!G$829</f>
        <v>0</v>
      </c>
      <c r="J9" s="90">
        <f>'[1]14'!H$829</f>
        <v>0</v>
      </c>
      <c r="K9" s="88">
        <f>'[1]14'!P$829</f>
        <v>0</v>
      </c>
      <c r="L9" s="88">
        <f>'[1]14'!Y$829</f>
        <v>0</v>
      </c>
      <c r="M9" s="88">
        <f>'[1]14'!AA$829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'[1]14'!C$830</f>
        <v>0</v>
      </c>
      <c r="F10" s="101">
        <f>'[1]14'!D$830</f>
        <v>0</v>
      </c>
      <c r="G10" s="101">
        <f>'[1]14'!E$830</f>
        <v>0</v>
      </c>
      <c r="H10" s="102">
        <f>'[1]14'!F$830</f>
        <v>0</v>
      </c>
      <c r="I10" s="101">
        <f>'[1]14'!G$830</f>
        <v>0</v>
      </c>
      <c r="J10" s="103">
        <f>'[1]14'!H$830</f>
        <v>0</v>
      </c>
      <c r="K10" s="101">
        <f>'[1]14'!P$830</f>
        <v>0</v>
      </c>
      <c r="L10" s="101">
        <f>'[1]14'!Y$830</f>
        <v>0</v>
      </c>
      <c r="M10" s="101">
        <f>'[1]14'!AA$830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'[1]14'!C$831</f>
        <v>0</v>
      </c>
      <c r="F11" s="101">
        <f>'[1]14'!D$831</f>
        <v>0</v>
      </c>
      <c r="G11" s="101">
        <f>'[1]14'!E$831</f>
        <v>0</v>
      </c>
      <c r="H11" s="102">
        <f>'[1]14'!F$831</f>
        <v>0</v>
      </c>
      <c r="I11" s="101">
        <f>'[1]14'!G$831</f>
        <v>0</v>
      </c>
      <c r="J11" s="103">
        <f>'[1]14'!H$831</f>
        <v>0</v>
      </c>
      <c r="K11" s="101">
        <f>'[1]14'!P$831</f>
        <v>0</v>
      </c>
      <c r="L11" s="101">
        <f>'[1]14'!Y$831</f>
        <v>0</v>
      </c>
      <c r="M11" s="101">
        <f>'[1]14'!AA$831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'[1]14'!C$832</f>
        <v>0</v>
      </c>
      <c r="F12" s="101">
        <f>'[1]14'!D$832</f>
        <v>0</v>
      </c>
      <c r="G12" s="101">
        <f>'[1]14'!E$832</f>
        <v>0</v>
      </c>
      <c r="H12" s="102">
        <f>'[1]14'!F$832</f>
        <v>0</v>
      </c>
      <c r="I12" s="101">
        <f>'[1]14'!G$832</f>
        <v>0</v>
      </c>
      <c r="J12" s="103">
        <f>'[1]14'!H$832</f>
        <v>0</v>
      </c>
      <c r="K12" s="101">
        <f>'[1]14'!P$832</f>
        <v>0</v>
      </c>
      <c r="L12" s="101">
        <f>'[1]14'!Y$832</f>
        <v>0</v>
      </c>
      <c r="M12" s="101">
        <f>'[1]14'!AA$832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'[1]14'!C$833</f>
        <v>0</v>
      </c>
      <c r="F13" s="101">
        <f>'[1]14'!D$833</f>
        <v>0</v>
      </c>
      <c r="G13" s="101">
        <f>'[1]14'!E$833</f>
        <v>0</v>
      </c>
      <c r="H13" s="102">
        <f>'[1]14'!F$833</f>
        <v>0</v>
      </c>
      <c r="I13" s="101">
        <f>'[1]14'!G$833</f>
        <v>0</v>
      </c>
      <c r="J13" s="103">
        <f>'[1]14'!H$833</f>
        <v>0</v>
      </c>
      <c r="K13" s="101">
        <f>'[1]14'!P$833</f>
        <v>0</v>
      </c>
      <c r="L13" s="101">
        <f>'[1]14'!Y$833</f>
        <v>0</v>
      </c>
      <c r="M13" s="101">
        <f>'[1]14'!AA$833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'[1]14'!C$834</f>
        <v>0</v>
      </c>
      <c r="F14" s="101">
        <f>'[1]14'!D$834</f>
        <v>0</v>
      </c>
      <c r="G14" s="101">
        <f>'[1]14'!E$834</f>
        <v>0</v>
      </c>
      <c r="H14" s="102">
        <f>'[1]14'!F$834</f>
        <v>0</v>
      </c>
      <c r="I14" s="101">
        <f>'[1]14'!G$834</f>
        <v>0</v>
      </c>
      <c r="J14" s="103">
        <f>'[1]14'!H$834</f>
        <v>0</v>
      </c>
      <c r="K14" s="101">
        <f>'[1]14'!P$834</f>
        <v>0</v>
      </c>
      <c r="L14" s="101">
        <f>'[1]14'!Y$834</f>
        <v>0</v>
      </c>
      <c r="M14" s="101">
        <f>'[1]14'!AA$834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'[1]14'!C$835</f>
        <v>0</v>
      </c>
      <c r="F15" s="101">
        <f>'[1]14'!D$835</f>
        <v>0</v>
      </c>
      <c r="G15" s="101">
        <f>'[1]14'!E$835</f>
        <v>0</v>
      </c>
      <c r="H15" s="102">
        <f>'[1]14'!F$835</f>
        <v>0</v>
      </c>
      <c r="I15" s="101">
        <f>'[1]14'!G$835</f>
        <v>0</v>
      </c>
      <c r="J15" s="103">
        <f>'[1]14'!H$835</f>
        <v>0</v>
      </c>
      <c r="K15" s="101">
        <f>'[1]14'!P$835</f>
        <v>0</v>
      </c>
      <c r="L15" s="101">
        <f>'[1]14'!Y$835</f>
        <v>0</v>
      </c>
      <c r="M15" s="101">
        <f>'[1]14'!AA$835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'[1]14'!C$836</f>
        <v>0</v>
      </c>
      <c r="F16" s="101">
        <f>'[1]14'!D$836</f>
        <v>0</v>
      </c>
      <c r="G16" s="101">
        <f>'[1]14'!E$836</f>
        <v>0</v>
      </c>
      <c r="H16" s="102">
        <f>'[1]14'!F$836</f>
        <v>0</v>
      </c>
      <c r="I16" s="101">
        <f>'[1]14'!G$836</f>
        <v>0</v>
      </c>
      <c r="J16" s="103">
        <f>'[1]14'!H$836</f>
        <v>0</v>
      </c>
      <c r="K16" s="101">
        <f>'[1]14'!P$836</f>
        <v>0</v>
      </c>
      <c r="L16" s="101">
        <f>'[1]14'!Y$836</f>
        <v>0</v>
      </c>
      <c r="M16" s="101">
        <f>'[1]14'!AA$836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'[1]14'!C$837</f>
        <v>0</v>
      </c>
      <c r="F17" s="101">
        <f>'[1]14'!D$837</f>
        <v>0</v>
      </c>
      <c r="G17" s="101">
        <f>'[1]14'!E$837</f>
        <v>0</v>
      </c>
      <c r="H17" s="102">
        <f>'[1]14'!F$837</f>
        <v>0</v>
      </c>
      <c r="I17" s="101">
        <f>'[1]14'!G$837</f>
        <v>0</v>
      </c>
      <c r="J17" s="103">
        <f>'[1]14'!H$837</f>
        <v>0</v>
      </c>
      <c r="K17" s="101">
        <f>'[1]14'!P$837</f>
        <v>0</v>
      </c>
      <c r="L17" s="101">
        <f>'[1]14'!Y$837</f>
        <v>0</v>
      </c>
      <c r="M17" s="101">
        <f>'[1]14'!AA$837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'[1]14'!C$838</f>
        <v>0</v>
      </c>
      <c r="F18" s="101">
        <f>'[1]14'!D$838</f>
        <v>0</v>
      </c>
      <c r="G18" s="101">
        <f>'[1]14'!E$838</f>
        <v>0</v>
      </c>
      <c r="H18" s="102">
        <f>'[1]14'!F$838</f>
        <v>0</v>
      </c>
      <c r="I18" s="101">
        <f>'[1]14'!G$838</f>
        <v>0</v>
      </c>
      <c r="J18" s="103">
        <f>'[1]14'!H$838</f>
        <v>0</v>
      </c>
      <c r="K18" s="101">
        <f>'[1]14'!P$838</f>
        <v>0</v>
      </c>
      <c r="L18" s="101">
        <f>'[1]14'!Y$838</f>
        <v>0</v>
      </c>
      <c r="M18" s="101">
        <f>'[1]14'!AA$838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'[1]14'!C$839</f>
        <v>0</v>
      </c>
      <c r="F19" s="101">
        <f>'[1]14'!D$839</f>
        <v>0</v>
      </c>
      <c r="G19" s="101">
        <f>'[1]14'!E$839</f>
        <v>0</v>
      </c>
      <c r="H19" s="102">
        <f>'[1]14'!F$839</f>
        <v>0</v>
      </c>
      <c r="I19" s="101">
        <f>'[1]14'!G$839</f>
        <v>0</v>
      </c>
      <c r="J19" s="103">
        <f>'[1]14'!H$839</f>
        <v>0</v>
      </c>
      <c r="K19" s="101">
        <f>'[1]14'!P$839</f>
        <v>0</v>
      </c>
      <c r="L19" s="101">
        <f>'[1]14'!Y$839</f>
        <v>0</v>
      </c>
      <c r="M19" s="101">
        <f>'[1]14'!AA$839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'[1]14'!C$840</f>
        <v>0</v>
      </c>
      <c r="F20" s="101">
        <f>'[1]14'!D$840</f>
        <v>0</v>
      </c>
      <c r="G20" s="101">
        <f>'[1]14'!E$840</f>
        <v>0</v>
      </c>
      <c r="H20" s="102">
        <f>'[1]14'!F$840</f>
        <v>0</v>
      </c>
      <c r="I20" s="101">
        <f>'[1]14'!G$840</f>
        <v>0</v>
      </c>
      <c r="J20" s="103">
        <f>'[1]14'!H$840</f>
        <v>0</v>
      </c>
      <c r="K20" s="101">
        <f>'[1]14'!P$840</f>
        <v>0</v>
      </c>
      <c r="L20" s="101">
        <f>'[1]14'!Y$840</f>
        <v>0</v>
      </c>
      <c r="M20" s="101">
        <f>'[1]14'!AA$840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'[1]14'!C$841</f>
        <v>0</v>
      </c>
      <c r="F21" s="101">
        <f>'[1]14'!D$841</f>
        <v>0</v>
      </c>
      <c r="G21" s="101">
        <f>'[1]14'!E$841</f>
        <v>0</v>
      </c>
      <c r="H21" s="102">
        <f>'[1]14'!F$841</f>
        <v>0</v>
      </c>
      <c r="I21" s="101">
        <f>'[1]14'!G$841</f>
        <v>0</v>
      </c>
      <c r="J21" s="103">
        <f>'[1]14'!H$841</f>
        <v>0</v>
      </c>
      <c r="K21" s="101">
        <f>'[1]14'!P$841</f>
        <v>0</v>
      </c>
      <c r="L21" s="101">
        <f>'[1]14'!Y$841</f>
        <v>0</v>
      </c>
      <c r="M21" s="101">
        <f>'[1]14'!AA$841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'[1]14'!C$842</f>
        <v>0</v>
      </c>
      <c r="F22" s="101">
        <f>'[1]14'!D$842</f>
        <v>0</v>
      </c>
      <c r="G22" s="101">
        <f>'[1]14'!E$842</f>
        <v>0</v>
      </c>
      <c r="H22" s="102">
        <f>'[1]14'!F$842</f>
        <v>0</v>
      </c>
      <c r="I22" s="101">
        <f>'[1]14'!G$842</f>
        <v>0</v>
      </c>
      <c r="J22" s="103">
        <f>'[1]14'!H$842</f>
        <v>0</v>
      </c>
      <c r="K22" s="101">
        <f>'[1]14'!P$842</f>
        <v>0</v>
      </c>
      <c r="L22" s="101">
        <f>'[1]14'!Y$842</f>
        <v>0</v>
      </c>
      <c r="M22" s="101">
        <f>'[1]14'!AA$842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'[1]14'!C$843</f>
        <v>0</v>
      </c>
      <c r="F23" s="101">
        <f>'[1]14'!D$843</f>
        <v>0</v>
      </c>
      <c r="G23" s="101">
        <f>'[1]14'!E$843</f>
        <v>0</v>
      </c>
      <c r="H23" s="102">
        <f>'[1]14'!F$843</f>
        <v>0</v>
      </c>
      <c r="I23" s="101">
        <f>'[1]14'!G$843</f>
        <v>0</v>
      </c>
      <c r="J23" s="103">
        <f>'[1]14'!H$843</f>
        <v>0</v>
      </c>
      <c r="K23" s="101">
        <f>'[1]14'!P$843</f>
        <v>0</v>
      </c>
      <c r="L23" s="101">
        <f>'[1]14'!Y$843</f>
        <v>0</v>
      </c>
      <c r="M23" s="101">
        <f>'[1]14'!AA$843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'[1]14'!C$844</f>
        <v>0</v>
      </c>
      <c r="F24" s="101">
        <f>'[1]14'!D$844</f>
        <v>0</v>
      </c>
      <c r="G24" s="101">
        <f>'[1]14'!E$844</f>
        <v>0</v>
      </c>
      <c r="H24" s="102">
        <f>'[1]14'!F$844</f>
        <v>0</v>
      </c>
      <c r="I24" s="101">
        <f>'[1]14'!G$844</f>
        <v>0</v>
      </c>
      <c r="J24" s="103">
        <f>'[1]14'!H$844</f>
        <v>0</v>
      </c>
      <c r="K24" s="101">
        <f>'[1]14'!P$844</f>
        <v>0</v>
      </c>
      <c r="L24" s="101">
        <f>'[1]14'!Y$844</f>
        <v>0</v>
      </c>
      <c r="M24" s="101">
        <f>'[1]14'!AA$844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'[1]14'!C$845</f>
        <v>0</v>
      </c>
      <c r="F25" s="101">
        <f>'[1]14'!D$845</f>
        <v>0</v>
      </c>
      <c r="G25" s="101">
        <f>'[1]14'!E$845</f>
        <v>0</v>
      </c>
      <c r="H25" s="102">
        <f>'[1]14'!F$845</f>
        <v>0</v>
      </c>
      <c r="I25" s="101">
        <f>'[1]14'!G$845</f>
        <v>0</v>
      </c>
      <c r="J25" s="103">
        <f>'[1]14'!H$845</f>
        <v>0</v>
      </c>
      <c r="K25" s="101">
        <f>'[1]14'!P$845</f>
        <v>0</v>
      </c>
      <c r="L25" s="101">
        <f>'[1]14'!Y$845</f>
        <v>0</v>
      </c>
      <c r="M25" s="101">
        <f>'[1]14'!AA$845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'[1]14'!C$846</f>
        <v>0</v>
      </c>
      <c r="F26" s="101">
        <f>'[1]14'!D$846</f>
        <v>0</v>
      </c>
      <c r="G26" s="101">
        <f>'[1]14'!E$846</f>
        <v>0</v>
      </c>
      <c r="H26" s="102">
        <f>'[1]14'!F$846</f>
        <v>0</v>
      </c>
      <c r="I26" s="101">
        <f>'[1]14'!G$846</f>
        <v>0</v>
      </c>
      <c r="J26" s="103">
        <f>'[1]14'!H$846</f>
        <v>0</v>
      </c>
      <c r="K26" s="101">
        <f>'[1]14'!P$846</f>
        <v>0</v>
      </c>
      <c r="L26" s="101">
        <f>'[1]14'!Y$846</f>
        <v>0</v>
      </c>
      <c r="M26" s="101">
        <f>'[1]14'!AA$846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'[1]14'!C$847</f>
        <v>0</v>
      </c>
      <c r="F27" s="101">
        <f>'[1]14'!D$847</f>
        <v>0</v>
      </c>
      <c r="G27" s="101">
        <f>'[1]14'!E$847</f>
        <v>0</v>
      </c>
      <c r="H27" s="102">
        <f>'[1]14'!F$847</f>
        <v>0</v>
      </c>
      <c r="I27" s="101">
        <f>'[1]14'!G$847</f>
        <v>0</v>
      </c>
      <c r="J27" s="103">
        <f>'[1]14'!H$847</f>
        <v>0</v>
      </c>
      <c r="K27" s="101">
        <f>'[1]14'!P$847</f>
        <v>0</v>
      </c>
      <c r="L27" s="101">
        <f>'[1]14'!Y$847</f>
        <v>0</v>
      </c>
      <c r="M27" s="101">
        <f>'[1]14'!AA$847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'[1]14'!C$848</f>
        <v>0</v>
      </c>
      <c r="F28" s="101">
        <f>'[1]14'!D$848</f>
        <v>0</v>
      </c>
      <c r="G28" s="101">
        <f>'[1]14'!E$848</f>
        <v>0</v>
      </c>
      <c r="H28" s="102">
        <f>'[1]14'!F$848</f>
        <v>0</v>
      </c>
      <c r="I28" s="101">
        <f>'[1]14'!G$848</f>
        <v>0</v>
      </c>
      <c r="J28" s="103">
        <f>'[1]14'!H$848</f>
        <v>0</v>
      </c>
      <c r="K28" s="101">
        <f>'[1]14'!P$848</f>
        <v>0</v>
      </c>
      <c r="L28" s="101">
        <f>'[1]14'!Y$848</f>
        <v>0</v>
      </c>
      <c r="M28" s="101">
        <f>'[1]14'!AA$848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'[1]14'!C$849</f>
        <v>0</v>
      </c>
      <c r="F29" s="101">
        <f>'[1]14'!D$849</f>
        <v>0</v>
      </c>
      <c r="G29" s="101">
        <f>'[1]14'!E$849</f>
        <v>0</v>
      </c>
      <c r="H29" s="102">
        <f>'[1]14'!F$849</f>
        <v>0</v>
      </c>
      <c r="I29" s="101">
        <f>'[1]14'!G$849</f>
        <v>0</v>
      </c>
      <c r="J29" s="103">
        <f>'[1]14'!H$849</f>
        <v>0</v>
      </c>
      <c r="K29" s="101">
        <f>'[1]14'!P$849</f>
        <v>0</v>
      </c>
      <c r="L29" s="101">
        <f>'[1]14'!Y$849</f>
        <v>0</v>
      </c>
      <c r="M29" s="101">
        <f>'[1]14'!AA$849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'[1]14'!C$850</f>
        <v>0</v>
      </c>
      <c r="F30" s="101">
        <f>'[1]14'!D$850</f>
        <v>0</v>
      </c>
      <c r="G30" s="101">
        <f>'[1]14'!E$850</f>
        <v>0</v>
      </c>
      <c r="H30" s="102">
        <f>'[1]14'!F$850</f>
        <v>0</v>
      </c>
      <c r="I30" s="101">
        <f>'[1]14'!G$850</f>
        <v>0</v>
      </c>
      <c r="J30" s="103">
        <f>'[1]14'!H$850</f>
        <v>0</v>
      </c>
      <c r="K30" s="101">
        <f>'[1]14'!P$850</f>
        <v>0</v>
      </c>
      <c r="L30" s="101">
        <f>'[1]14'!Y$850</f>
        <v>0</v>
      </c>
      <c r="M30" s="101">
        <f>'[1]14'!AA$850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'[1]14'!C$851</f>
        <v>0</v>
      </c>
      <c r="F31" s="101">
        <f>'[1]14'!D$851</f>
        <v>0</v>
      </c>
      <c r="G31" s="101">
        <f>'[1]14'!E$851</f>
        <v>0</v>
      </c>
      <c r="H31" s="102">
        <f>'[1]14'!F$851</f>
        <v>0</v>
      </c>
      <c r="I31" s="101">
        <f>'[1]14'!G$851</f>
        <v>0</v>
      </c>
      <c r="J31" s="103">
        <f>'[1]14'!H$851</f>
        <v>0</v>
      </c>
      <c r="K31" s="101">
        <f>'[1]14'!P$851</f>
        <v>0</v>
      </c>
      <c r="L31" s="101">
        <f>'[1]14'!Y$851</f>
        <v>0</v>
      </c>
      <c r="M31" s="101">
        <f>'[1]14'!AA$851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'[1]14'!C$852</f>
        <v>0</v>
      </c>
      <c r="F32" s="101">
        <f>'[1]14'!D$852</f>
        <v>0</v>
      </c>
      <c r="G32" s="101">
        <f>'[1]14'!E$852</f>
        <v>0</v>
      </c>
      <c r="H32" s="102">
        <f>'[1]14'!F$852</f>
        <v>0</v>
      </c>
      <c r="I32" s="101">
        <f>'[1]14'!G$852</f>
        <v>0</v>
      </c>
      <c r="J32" s="103">
        <f>'[1]14'!H$852</f>
        <v>0</v>
      </c>
      <c r="K32" s="101">
        <f>'[1]14'!P$852</f>
        <v>0</v>
      </c>
      <c r="L32" s="101">
        <f>'[1]14'!Y$852</f>
        <v>0</v>
      </c>
      <c r="M32" s="101">
        <f>'[1]14'!AA$852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'[1]14'!C$853</f>
        <v>0</v>
      </c>
      <c r="F33" s="101">
        <f>'[1]14'!D$853</f>
        <v>0</v>
      </c>
      <c r="G33" s="101">
        <f>'[1]14'!E$853</f>
        <v>0</v>
      </c>
      <c r="H33" s="102">
        <f>'[1]14'!F$853</f>
        <v>0</v>
      </c>
      <c r="I33" s="101">
        <f>'[1]14'!G$853</f>
        <v>0</v>
      </c>
      <c r="J33" s="103">
        <f>'[1]14'!H$853</f>
        <v>0</v>
      </c>
      <c r="K33" s="101">
        <f>'[1]14'!P$853</f>
        <v>0</v>
      </c>
      <c r="L33" s="101">
        <f>'[1]14'!Y$853</f>
        <v>0</v>
      </c>
      <c r="M33" s="101">
        <f>'[1]14'!AA$853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'[1]14'!C$854</f>
        <v>0</v>
      </c>
      <c r="F34" s="101">
        <f>'[1]14'!D$854</f>
        <v>0</v>
      </c>
      <c r="G34" s="101">
        <f>'[1]14'!E$854</f>
        <v>0</v>
      </c>
      <c r="H34" s="102">
        <f>'[1]14'!F$854</f>
        <v>0</v>
      </c>
      <c r="I34" s="101">
        <f>'[1]14'!G$854</f>
        <v>0</v>
      </c>
      <c r="J34" s="103">
        <f>'[1]14'!H$854</f>
        <v>0</v>
      </c>
      <c r="K34" s="101">
        <f>'[1]14'!P$854</f>
        <v>0</v>
      </c>
      <c r="L34" s="101">
        <f>'[1]14'!Y$854</f>
        <v>0</v>
      </c>
      <c r="M34" s="101">
        <f>'[1]14'!AA$854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'[1]14'!C$855</f>
        <v>0</v>
      </c>
      <c r="F35" s="101">
        <f>'[1]14'!D$855</f>
        <v>0</v>
      </c>
      <c r="G35" s="101">
        <f>'[1]14'!E$855</f>
        <v>0</v>
      </c>
      <c r="H35" s="102">
        <f>'[1]14'!F$855</f>
        <v>0</v>
      </c>
      <c r="I35" s="101">
        <f>'[1]14'!G$855</f>
        <v>0</v>
      </c>
      <c r="J35" s="103">
        <f>'[1]14'!H$855</f>
        <v>0</v>
      </c>
      <c r="K35" s="101">
        <f>'[1]14'!P$855</f>
        <v>0</v>
      </c>
      <c r="L35" s="101">
        <f>'[1]14'!Y$855</f>
        <v>0</v>
      </c>
      <c r="M35" s="101">
        <f>'[1]14'!AA$855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'[1]14'!C$856</f>
        <v>0</v>
      </c>
      <c r="F36" s="101">
        <f>'[1]14'!D$856</f>
        <v>0</v>
      </c>
      <c r="G36" s="101">
        <f>'[1]14'!E$856</f>
        <v>0</v>
      </c>
      <c r="H36" s="102">
        <f>'[1]14'!F$856</f>
        <v>0</v>
      </c>
      <c r="I36" s="101">
        <f>'[1]14'!G$856</f>
        <v>0</v>
      </c>
      <c r="J36" s="103">
        <f>'[1]14'!H$856</f>
        <v>0</v>
      </c>
      <c r="K36" s="101">
        <f>'[1]14'!P$856</f>
        <v>0</v>
      </c>
      <c r="L36" s="101">
        <f>'[1]14'!Y$856</f>
        <v>0</v>
      </c>
      <c r="M36" s="101">
        <f>'[1]14'!AA$856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'[1]14'!C$857</f>
        <v>0</v>
      </c>
      <c r="F37" s="101">
        <f>'[1]14'!D$857</f>
        <v>0</v>
      </c>
      <c r="G37" s="101">
        <f>'[1]14'!E$857</f>
        <v>0</v>
      </c>
      <c r="H37" s="102">
        <f>'[1]14'!F$857</f>
        <v>0</v>
      </c>
      <c r="I37" s="101">
        <f>'[1]14'!G$857</f>
        <v>0</v>
      </c>
      <c r="J37" s="103">
        <f>'[1]14'!H$857</f>
        <v>0</v>
      </c>
      <c r="K37" s="101">
        <f>'[1]14'!P$857</f>
        <v>0</v>
      </c>
      <c r="L37" s="101">
        <f>'[1]14'!Y$857</f>
        <v>0</v>
      </c>
      <c r="M37" s="101">
        <f>'[1]14'!AA$857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'[1]14'!C$858</f>
        <v>0</v>
      </c>
      <c r="F38" s="101">
        <f>'[1]14'!D$858</f>
        <v>0</v>
      </c>
      <c r="G38" s="101">
        <f>'[1]14'!E$858</f>
        <v>0</v>
      </c>
      <c r="H38" s="102">
        <f>'[1]14'!F$858</f>
        <v>0</v>
      </c>
      <c r="I38" s="101">
        <f>'[1]14'!G$858</f>
        <v>0</v>
      </c>
      <c r="J38" s="103">
        <f>'[1]14'!H$858</f>
        <v>0</v>
      </c>
      <c r="K38" s="101">
        <f>'[1]14'!P$858</f>
        <v>0</v>
      </c>
      <c r="L38" s="101">
        <f>'[1]14'!Y$858</f>
        <v>0</v>
      </c>
      <c r="M38" s="101">
        <f>'[1]14'!AA$858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'[1]14'!C$859</f>
        <v>0</v>
      </c>
      <c r="F39" s="101">
        <f>'[1]14'!D$859</f>
        <v>0</v>
      </c>
      <c r="G39" s="101">
        <f>'[1]14'!E$859</f>
        <v>0</v>
      </c>
      <c r="H39" s="102">
        <f>'[1]14'!F$859</f>
        <v>0</v>
      </c>
      <c r="I39" s="101">
        <f>'[1]14'!G$859</f>
        <v>0</v>
      </c>
      <c r="J39" s="103">
        <f>'[1]14'!H$859</f>
        <v>0</v>
      </c>
      <c r="K39" s="101">
        <f>'[1]14'!P$859</f>
        <v>0</v>
      </c>
      <c r="L39" s="101">
        <f>'[1]14'!Y$859</f>
        <v>0</v>
      </c>
      <c r="M39" s="101">
        <f>'[1]14'!AA$859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'[1]14'!C$860</f>
        <v>0</v>
      </c>
      <c r="F40" s="101">
        <f>'[1]14'!D$860</f>
        <v>0</v>
      </c>
      <c r="G40" s="101">
        <f>'[1]14'!E$860</f>
        <v>0</v>
      </c>
      <c r="H40" s="102">
        <f>'[1]14'!F$860</f>
        <v>0</v>
      </c>
      <c r="I40" s="101">
        <f>'[1]14'!G$860</f>
        <v>0</v>
      </c>
      <c r="J40" s="103">
        <f>'[1]14'!H$860</f>
        <v>0</v>
      </c>
      <c r="K40" s="101">
        <f>'[1]14'!P$860</f>
        <v>0</v>
      </c>
      <c r="L40" s="101">
        <f>'[1]14'!Y$860</f>
        <v>0</v>
      </c>
      <c r="M40" s="101">
        <f>'[1]14'!AA$860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'[1]14'!C$861</f>
        <v>0</v>
      </c>
      <c r="F41" s="101">
        <f>'[1]14'!D$861</f>
        <v>0</v>
      </c>
      <c r="G41" s="101">
        <f>'[1]14'!E$861</f>
        <v>0</v>
      </c>
      <c r="H41" s="102">
        <f>'[1]14'!F$861</f>
        <v>0</v>
      </c>
      <c r="I41" s="101">
        <f>'[1]14'!G$861</f>
        <v>0</v>
      </c>
      <c r="J41" s="103">
        <f>'[1]14'!H$861</f>
        <v>0</v>
      </c>
      <c r="K41" s="101">
        <f>'[1]14'!P$861</f>
        <v>0</v>
      </c>
      <c r="L41" s="101">
        <f>'[1]14'!Y$861</f>
        <v>0</v>
      </c>
      <c r="M41" s="101">
        <f>'[1]14'!AA$861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'[1]14'!C$862</f>
        <v>0</v>
      </c>
      <c r="F42" s="101">
        <f>'[1]14'!D$862</f>
        <v>0</v>
      </c>
      <c r="G42" s="101">
        <f>'[1]14'!E$862</f>
        <v>0</v>
      </c>
      <c r="H42" s="102">
        <f>'[1]14'!F$862</f>
        <v>0</v>
      </c>
      <c r="I42" s="101">
        <f>'[1]14'!G$862</f>
        <v>0</v>
      </c>
      <c r="J42" s="103">
        <f>'[1]14'!H$862</f>
        <v>0</v>
      </c>
      <c r="K42" s="101">
        <f>'[1]14'!P$862</f>
        <v>0</v>
      </c>
      <c r="L42" s="101">
        <f>'[1]14'!Y$862</f>
        <v>0</v>
      </c>
      <c r="M42" s="101">
        <f>'[1]14'!AA$862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'[1]14'!C$863</f>
        <v>0</v>
      </c>
      <c r="F43" s="101">
        <f>'[1]14'!D$863</f>
        <v>0</v>
      </c>
      <c r="G43" s="101">
        <f>'[1]14'!E$863</f>
        <v>0</v>
      </c>
      <c r="H43" s="102">
        <f>'[1]14'!F$863</f>
        <v>0</v>
      </c>
      <c r="I43" s="101">
        <f>'[1]14'!G$863</f>
        <v>0</v>
      </c>
      <c r="J43" s="103">
        <f>'[1]14'!H$863</f>
        <v>0</v>
      </c>
      <c r="K43" s="101">
        <f>'[1]14'!P$863</f>
        <v>0</v>
      </c>
      <c r="L43" s="101">
        <f>'[1]14'!Y$863</f>
        <v>0</v>
      </c>
      <c r="M43" s="101">
        <f>'[1]14'!AA$863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'[1]14'!C$864</f>
        <v>0</v>
      </c>
      <c r="F44" s="101">
        <f>'[1]14'!D$864</f>
        <v>0</v>
      </c>
      <c r="G44" s="101">
        <f>'[1]14'!E$864</f>
        <v>0</v>
      </c>
      <c r="H44" s="102">
        <f>'[1]14'!F$864</f>
        <v>0</v>
      </c>
      <c r="I44" s="101">
        <f>'[1]14'!G$864</f>
        <v>0</v>
      </c>
      <c r="J44" s="103">
        <f>'[1]14'!H$864</f>
        <v>0</v>
      </c>
      <c r="K44" s="101">
        <f>'[1]14'!P$864</f>
        <v>0</v>
      </c>
      <c r="L44" s="101">
        <f>'[1]14'!Y$864</f>
        <v>0</v>
      </c>
      <c r="M44" s="101">
        <f>'[1]14'!AA$864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'[1]14'!C$865</f>
        <v>0</v>
      </c>
      <c r="F45" s="101">
        <f>'[1]14'!D$865</f>
        <v>0</v>
      </c>
      <c r="G45" s="101">
        <f>'[1]14'!E$865</f>
        <v>0</v>
      </c>
      <c r="H45" s="102">
        <f>'[1]14'!F$865</f>
        <v>0</v>
      </c>
      <c r="I45" s="101">
        <f>'[1]14'!G$865</f>
        <v>0</v>
      </c>
      <c r="J45" s="103">
        <f>'[1]14'!H$865</f>
        <v>0</v>
      </c>
      <c r="K45" s="101">
        <f>'[1]14'!P$865</f>
        <v>0</v>
      </c>
      <c r="L45" s="101">
        <f>'[1]14'!Y$865</f>
        <v>0</v>
      </c>
      <c r="M45" s="101">
        <f>'[1]14'!AA$865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'[1]14'!C$866</f>
        <v>0</v>
      </c>
      <c r="F46" s="94">
        <f>'[1]14'!D$866</f>
        <v>0</v>
      </c>
      <c r="G46" s="94">
        <f>'[1]14'!E$866</f>
        <v>0</v>
      </c>
      <c r="H46" s="95">
        <f>'[1]14'!F$866</f>
        <v>0</v>
      </c>
      <c r="I46" s="94">
        <f>'[1]14'!G$866</f>
        <v>0</v>
      </c>
      <c r="J46" s="96">
        <f>'[1]14'!H$866</f>
        <v>0</v>
      </c>
      <c r="K46" s="94">
        <f>'[1]14'!P$866</f>
        <v>0</v>
      </c>
      <c r="L46" s="94">
        <f>'[1]14'!Y$866</f>
        <v>0</v>
      </c>
      <c r="M46" s="94">
        <f>'[1]14'!AA$866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'[1]14'!C$868</f>
        <v>0</v>
      </c>
      <c r="F48" s="88">
        <f>'[1]14'!D$868</f>
        <v>0</v>
      </c>
      <c r="G48" s="88">
        <f>'[1]14'!E$868</f>
        <v>0</v>
      </c>
      <c r="H48" s="89">
        <f>'[1]14'!F$868</f>
        <v>0</v>
      </c>
      <c r="I48" s="88">
        <f>'[1]14'!G$868</f>
        <v>0</v>
      </c>
      <c r="J48" s="90">
        <f>'[1]14'!H$868</f>
        <v>0</v>
      </c>
      <c r="K48" s="88">
        <f>'[1]14'!P$868</f>
        <v>0</v>
      </c>
      <c r="L48" s="88">
        <f>'[1]14'!Y$868</f>
        <v>0</v>
      </c>
      <c r="M48" s="88">
        <f>'[1]14'!AA$868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'[1]14'!C$869</f>
        <v>0</v>
      </c>
      <c r="F49" s="94">
        <f>'[1]14'!D$869</f>
        <v>0</v>
      </c>
      <c r="G49" s="94">
        <f>'[1]14'!E$869</f>
        <v>0</v>
      </c>
      <c r="H49" s="95">
        <f>'[1]14'!F$869</f>
        <v>0</v>
      </c>
      <c r="I49" s="94">
        <f>'[1]14'!G$869</f>
        <v>0</v>
      </c>
      <c r="J49" s="96">
        <f>'[1]14'!H$869</f>
        <v>0</v>
      </c>
      <c r="K49" s="94">
        <f>'[1]14'!P$869</f>
        <v>0</v>
      </c>
      <c r="L49" s="94">
        <f>'[1]14'!Y$869</f>
        <v>0</v>
      </c>
      <c r="M49" s="94">
        <f>'[1]14'!AA$869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'[1]14'!C$873</f>
        <v>0</v>
      </c>
      <c r="F54" s="88">
        <f>'[1]14'!D$873</f>
        <v>0</v>
      </c>
      <c r="G54" s="88">
        <f>'[1]14'!E$873</f>
        <v>0</v>
      </c>
      <c r="H54" s="89">
        <f>'[1]14'!F$873</f>
        <v>0</v>
      </c>
      <c r="I54" s="88">
        <f>'[1]14'!G$873</f>
        <v>0</v>
      </c>
      <c r="J54" s="90">
        <f>'[1]14'!H$873</f>
        <v>0</v>
      </c>
      <c r="K54" s="88">
        <f>'[1]14'!P$873</f>
        <v>0</v>
      </c>
      <c r="L54" s="88">
        <f>'[1]14'!Y$873</f>
        <v>0</v>
      </c>
      <c r="M54" s="88">
        <f>'[1]14'!AA$873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'[1]14'!C$874</f>
        <v>0</v>
      </c>
      <c r="F55" s="94">
        <f>'[1]14'!D$874</f>
        <v>0</v>
      </c>
      <c r="G55" s="94">
        <f>'[1]14'!E$874</f>
        <v>0</v>
      </c>
      <c r="H55" s="95">
        <f>'[1]14'!F$874</f>
        <v>0</v>
      </c>
      <c r="I55" s="94">
        <f>'[1]14'!G$874</f>
        <v>0</v>
      </c>
      <c r="J55" s="96">
        <f>'[1]14'!H$874</f>
        <v>0</v>
      </c>
      <c r="K55" s="94">
        <f>'[1]14'!P$874</f>
        <v>0</v>
      </c>
      <c r="L55" s="94">
        <f>'[1]14'!Y$874</f>
        <v>0</v>
      </c>
      <c r="M55" s="94">
        <f>'[1]14'!AA$874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'[1]14'!C$876</f>
        <v>0</v>
      </c>
      <c r="F57" s="88">
        <f>'[1]14'!D$876</f>
        <v>0</v>
      </c>
      <c r="G57" s="88">
        <f>'[1]14'!E$876</f>
        <v>0</v>
      </c>
      <c r="H57" s="89">
        <f>'[1]14'!F$876</f>
        <v>0</v>
      </c>
      <c r="I57" s="88">
        <f>'[1]14'!G$876</f>
        <v>0</v>
      </c>
      <c r="J57" s="90">
        <f>'[1]14'!H$876</f>
        <v>0</v>
      </c>
      <c r="K57" s="88">
        <f>'[1]14'!P$876</f>
        <v>0</v>
      </c>
      <c r="L57" s="88">
        <f>'[1]14'!Y$876</f>
        <v>0</v>
      </c>
      <c r="M57" s="88">
        <f>'[1]14'!AA$876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'[1]14'!C$877</f>
        <v>0</v>
      </c>
      <c r="F58" s="94">
        <f>'[1]14'!D$877</f>
        <v>0</v>
      </c>
      <c r="G58" s="94">
        <f>'[1]14'!E$877</f>
        <v>0</v>
      </c>
      <c r="H58" s="95">
        <f>'[1]14'!F$877</f>
        <v>0</v>
      </c>
      <c r="I58" s="94">
        <f>'[1]14'!G$877</f>
        <v>0</v>
      </c>
      <c r="J58" s="96">
        <f>'[1]14'!H$877</f>
        <v>0</v>
      </c>
      <c r="K58" s="94">
        <f>'[1]14'!P$877</f>
        <v>0</v>
      </c>
      <c r="L58" s="94">
        <f>'[1]14'!Y$877</f>
        <v>0</v>
      </c>
      <c r="M58" s="94">
        <f>'[1]14'!AA$877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'[1]14'!C$879</f>
        <v>0</v>
      </c>
      <c r="F60" s="88">
        <f>'[1]14'!D$879</f>
        <v>0</v>
      </c>
      <c r="G60" s="88">
        <f>'[1]14'!E$879</f>
        <v>0</v>
      </c>
      <c r="H60" s="89">
        <f>'[1]14'!F$879</f>
        <v>0</v>
      </c>
      <c r="I60" s="88">
        <f>'[1]14'!G$879</f>
        <v>0</v>
      </c>
      <c r="J60" s="90">
        <f>'[1]14'!H$879</f>
        <v>0</v>
      </c>
      <c r="K60" s="88">
        <f>'[1]14'!P$879</f>
        <v>0</v>
      </c>
      <c r="L60" s="88">
        <f>'[1]14'!Y$879</f>
        <v>0</v>
      </c>
      <c r="M60" s="88">
        <f>'[1]14'!AA$879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'[1]14'!C$880</f>
        <v>0</v>
      </c>
      <c r="F61" s="94">
        <f>'[1]14'!D$880</f>
        <v>0</v>
      </c>
      <c r="G61" s="94">
        <f>'[1]14'!E$880</f>
        <v>0</v>
      </c>
      <c r="H61" s="95">
        <f>'[1]14'!F$880</f>
        <v>0</v>
      </c>
      <c r="I61" s="94">
        <f>'[1]14'!G$880</f>
        <v>0</v>
      </c>
      <c r="J61" s="96">
        <f>'[1]14'!H$880</f>
        <v>0</v>
      </c>
      <c r="K61" s="94">
        <f>'[1]14'!P$880</f>
        <v>0</v>
      </c>
      <c r="L61" s="94">
        <f>'[1]14'!Y$880</f>
        <v>0</v>
      </c>
      <c r="M61" s="94">
        <f>'[1]14'!AA$880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'[1]14'!C$881</f>
        <v>0</v>
      </c>
      <c r="F62" s="101">
        <f>'[1]14'!D$881</f>
        <v>0</v>
      </c>
      <c r="G62" s="101">
        <f>'[1]14'!E$881</f>
        <v>0</v>
      </c>
      <c r="H62" s="102">
        <f>'[1]14'!F$881</f>
        <v>0</v>
      </c>
      <c r="I62" s="101">
        <f>'[1]14'!G$881</f>
        <v>0</v>
      </c>
      <c r="J62" s="103">
        <f>'[1]14'!H$881</f>
        <v>0</v>
      </c>
      <c r="K62" s="101">
        <f>'[1]14'!P$881</f>
        <v>0</v>
      </c>
      <c r="L62" s="101">
        <f>'[1]14'!Y$881</f>
        <v>0</v>
      </c>
      <c r="M62" s="101">
        <f>'[1]14'!AA$881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'[1]14'!C$882</f>
        <v>0</v>
      </c>
      <c r="F63" s="101">
        <f>'[1]14'!D$882</f>
        <v>0</v>
      </c>
      <c r="G63" s="101">
        <f>'[1]14'!E$882</f>
        <v>0</v>
      </c>
      <c r="H63" s="102">
        <f>'[1]14'!F$882</f>
        <v>0</v>
      </c>
      <c r="I63" s="101">
        <f>'[1]14'!G$882</f>
        <v>0</v>
      </c>
      <c r="J63" s="103">
        <f>'[1]14'!H$882</f>
        <v>0</v>
      </c>
      <c r="K63" s="101">
        <f>'[1]14'!P$882</f>
        <v>0</v>
      </c>
      <c r="L63" s="101">
        <f>'[1]14'!Y$882</f>
        <v>0</v>
      </c>
      <c r="M63" s="101">
        <f>'[1]14'!AA$882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'[1]14'!C$885</f>
        <v>0</v>
      </c>
      <c r="F66" s="88">
        <f>'[1]14'!D$885</f>
        <v>0</v>
      </c>
      <c r="G66" s="88">
        <f>'[1]14'!E$885</f>
        <v>0</v>
      </c>
      <c r="H66" s="89">
        <f>'[1]14'!F$885</f>
        <v>0</v>
      </c>
      <c r="I66" s="88">
        <f>'[1]14'!G$885</f>
        <v>0</v>
      </c>
      <c r="J66" s="90">
        <f>'[1]14'!H$885</f>
        <v>0</v>
      </c>
      <c r="K66" s="88">
        <f>'[1]14'!P$885</f>
        <v>0</v>
      </c>
      <c r="L66" s="88">
        <f>'[1]14'!Y$885</f>
        <v>0</v>
      </c>
      <c r="M66" s="90">
        <f>'[1]14'!AA$885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'[1]14'!C$886</f>
        <v>0</v>
      </c>
      <c r="F67" s="94">
        <f>'[1]14'!D$886</f>
        <v>0</v>
      </c>
      <c r="G67" s="94">
        <f>'[1]14'!E$886</f>
        <v>0</v>
      </c>
      <c r="H67" s="95">
        <f>'[1]14'!F$886</f>
        <v>0</v>
      </c>
      <c r="I67" s="94">
        <f>'[1]14'!G$886</f>
        <v>0</v>
      </c>
      <c r="J67" s="96">
        <f>'[1]14'!H$886</f>
        <v>0</v>
      </c>
      <c r="K67" s="94">
        <f>'[1]14'!P$886</f>
        <v>0</v>
      </c>
      <c r="L67" s="94">
        <f>'[1]14'!Y$886</f>
        <v>0</v>
      </c>
      <c r="M67" s="96">
        <f>'[1]14'!AA$886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'[1]14'!C$888</f>
        <v>0</v>
      </c>
      <c r="F69" s="88">
        <f>'[1]14'!D$888</f>
        <v>0</v>
      </c>
      <c r="G69" s="88">
        <f>'[1]14'!E$888</f>
        <v>0</v>
      </c>
      <c r="H69" s="89">
        <f>'[1]14'!F$888</f>
        <v>0</v>
      </c>
      <c r="I69" s="88">
        <f>'[1]14'!G$888</f>
        <v>0</v>
      </c>
      <c r="J69" s="90">
        <f>'[1]14'!H$888</f>
        <v>0</v>
      </c>
      <c r="K69" s="88">
        <f>'[1]14'!P$888</f>
        <v>0</v>
      </c>
      <c r="L69" s="88">
        <f>'[1]14'!Y$888</f>
        <v>0</v>
      </c>
      <c r="M69" s="90">
        <f>'[1]14'!AA$888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'[1]14'!C$889</f>
        <v>0</v>
      </c>
      <c r="F70" s="94">
        <f>'[1]14'!D$889</f>
        <v>0</v>
      </c>
      <c r="G70" s="94">
        <f>'[1]14'!E$889</f>
        <v>0</v>
      </c>
      <c r="H70" s="95">
        <f>'[1]14'!F$889</f>
        <v>0</v>
      </c>
      <c r="I70" s="94">
        <f>'[1]14'!G$889</f>
        <v>0</v>
      </c>
      <c r="J70" s="96">
        <f>'[1]14'!H$889</f>
        <v>0</v>
      </c>
      <c r="K70" s="94">
        <f>'[1]14'!P$889</f>
        <v>0</v>
      </c>
      <c r="L70" s="94">
        <f>'[1]14'!Y$889</f>
        <v>0</v>
      </c>
      <c r="M70" s="96">
        <f>'[1]14'!AA$889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'[1]14'!C$890</f>
        <v>0</v>
      </c>
      <c r="F72" s="101">
        <f>'[1]14'!D$890</f>
        <v>0</v>
      </c>
      <c r="G72" s="101">
        <f>'[1]14'!E$890</f>
        <v>0</v>
      </c>
      <c r="H72" s="102">
        <f>'[1]14'!F$890</f>
        <v>0</v>
      </c>
      <c r="I72" s="101">
        <f>'[1]14'!G$890</f>
        <v>0</v>
      </c>
      <c r="J72" s="103">
        <f>'[1]14'!H$890</f>
        <v>0</v>
      </c>
      <c r="K72" s="101">
        <f>'[1]14'!P$890</f>
        <v>0</v>
      </c>
      <c r="L72" s="101">
        <f>'[1]14'!Y$890</f>
        <v>0</v>
      </c>
      <c r="M72" s="101">
        <f>'[1]14'!AA$890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'[1]14'!C$892</f>
        <v>0</v>
      </c>
      <c r="F74" s="88">
        <f>'[1]14'!D$892</f>
        <v>0</v>
      </c>
      <c r="G74" s="88">
        <f>'[1]14'!E$892</f>
        <v>0</v>
      </c>
      <c r="H74" s="89">
        <f>'[1]14'!F$892</f>
        <v>0</v>
      </c>
      <c r="I74" s="88">
        <f>'[1]14'!G$892</f>
        <v>0</v>
      </c>
      <c r="J74" s="90">
        <f>'[1]14'!H$892</f>
        <v>0</v>
      </c>
      <c r="K74" s="88">
        <f>'[1]14'!P$892</f>
        <v>0</v>
      </c>
      <c r="L74" s="88">
        <f>'[1]14'!Y$892</f>
        <v>0</v>
      </c>
      <c r="M74" s="88">
        <f>'[1]14'!AA$892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'[1]14'!C$893</f>
        <v>0</v>
      </c>
      <c r="F75" s="94">
        <f>'[1]14'!D$893</f>
        <v>0</v>
      </c>
      <c r="G75" s="94">
        <f>'[1]14'!E$893</f>
        <v>0</v>
      </c>
      <c r="H75" s="95">
        <f>'[1]14'!F$893</f>
        <v>0</v>
      </c>
      <c r="I75" s="94">
        <f>'[1]14'!G$893</f>
        <v>0</v>
      </c>
      <c r="J75" s="96">
        <f>'[1]14'!H$893</f>
        <v>0</v>
      </c>
      <c r="K75" s="94">
        <f>'[1]14'!P$893</f>
        <v>0</v>
      </c>
      <c r="L75" s="94">
        <f>'[1]14'!Y$893</f>
        <v>0</v>
      </c>
      <c r="M75" s="94">
        <f>'[1]14'!AA$893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'[1]14'!C$896</f>
        <v>0</v>
      </c>
      <c r="F79" s="88">
        <f>'[1]14'!D$896</f>
        <v>0</v>
      </c>
      <c r="G79" s="88">
        <f>'[1]14'!E$896</f>
        <v>0</v>
      </c>
      <c r="H79" s="89">
        <f>'[1]14'!F$896</f>
        <v>0</v>
      </c>
      <c r="I79" s="88">
        <f>'[1]14'!G$896</f>
        <v>0</v>
      </c>
      <c r="J79" s="90">
        <f>'[1]14'!H$896</f>
        <v>0</v>
      </c>
      <c r="K79" s="88">
        <f>'[1]14'!P$896</f>
        <v>0</v>
      </c>
      <c r="L79" s="88">
        <f>'[1]14'!Y$896</f>
        <v>0</v>
      </c>
      <c r="M79" s="88">
        <f>'[1]14'!AA$896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'[1]14'!C$897</f>
        <v>0</v>
      </c>
      <c r="F80" s="94">
        <f>'[1]14'!D$897</f>
        <v>0</v>
      </c>
      <c r="G80" s="94">
        <f>'[1]14'!E$897</f>
        <v>0</v>
      </c>
      <c r="H80" s="95">
        <f>'[1]14'!F$897</f>
        <v>0</v>
      </c>
      <c r="I80" s="94">
        <f>'[1]14'!G$897</f>
        <v>0</v>
      </c>
      <c r="J80" s="96">
        <f>'[1]14'!H$897</f>
        <v>0</v>
      </c>
      <c r="K80" s="94">
        <f>'[1]14'!P$897</f>
        <v>0</v>
      </c>
      <c r="L80" s="94">
        <f>'[1]14'!Y$897</f>
        <v>0</v>
      </c>
      <c r="M80" s="94">
        <f>'[1]14'!AA$897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'[1]14'!C$899</f>
        <v>0</v>
      </c>
      <c r="F82" s="88">
        <f>'[1]14'!D$899</f>
        <v>0</v>
      </c>
      <c r="G82" s="88">
        <f>'[1]14'!E$899</f>
        <v>0</v>
      </c>
      <c r="H82" s="89">
        <f>'[1]14'!F$899</f>
        <v>0</v>
      </c>
      <c r="I82" s="88">
        <f>'[1]14'!G$899</f>
        <v>0</v>
      </c>
      <c r="J82" s="90">
        <f>'[1]14'!H$899</f>
        <v>0</v>
      </c>
      <c r="K82" s="88">
        <f>'[1]14'!P$899</f>
        <v>0</v>
      </c>
      <c r="L82" s="88">
        <f>'[1]14'!Y$899</f>
        <v>0</v>
      </c>
      <c r="M82" s="88">
        <f>'[1]14'!AA$899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'[1]14'!C$900</f>
        <v>0</v>
      </c>
      <c r="F83" s="94">
        <f>'[1]14'!D$900</f>
        <v>0</v>
      </c>
      <c r="G83" s="94">
        <f>'[1]14'!E$900</f>
        <v>0</v>
      </c>
      <c r="H83" s="95">
        <f>'[1]14'!F$900</f>
        <v>0</v>
      </c>
      <c r="I83" s="94">
        <f>'[1]14'!G$900</f>
        <v>0</v>
      </c>
      <c r="J83" s="96">
        <f>'[1]14'!H$900</f>
        <v>0</v>
      </c>
      <c r="K83" s="94">
        <f>'[1]14'!P$900</f>
        <v>0</v>
      </c>
      <c r="L83" s="94">
        <f>'[1]14'!Y$900</f>
        <v>0</v>
      </c>
      <c r="M83" s="94">
        <f>'[1]14'!AA$900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'[1]14'!C$901</f>
        <v>0</v>
      </c>
      <c r="F84" s="101">
        <f>'[1]14'!D$901</f>
        <v>0</v>
      </c>
      <c r="G84" s="101">
        <f>'[1]14'!E$901</f>
        <v>0</v>
      </c>
      <c r="H84" s="102">
        <f>'[1]14'!F$901</f>
        <v>0</v>
      </c>
      <c r="I84" s="101">
        <f>'[1]14'!G$901</f>
        <v>0</v>
      </c>
      <c r="J84" s="103">
        <f>'[1]14'!H$901</f>
        <v>0</v>
      </c>
      <c r="K84" s="101">
        <f>'[1]14'!P$901</f>
        <v>0</v>
      </c>
      <c r="L84" s="101">
        <f>'[1]14'!Y$901</f>
        <v>0</v>
      </c>
      <c r="M84" s="101">
        <f>'[1]14'!AA$901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'[1]14'!C$902</f>
        <v>0</v>
      </c>
      <c r="F85" s="101">
        <f>'[1]14'!D$902</f>
        <v>0</v>
      </c>
      <c r="G85" s="101">
        <f>'[1]14'!E$902</f>
        <v>0</v>
      </c>
      <c r="H85" s="102">
        <f>'[1]14'!F$902</f>
        <v>0</v>
      </c>
      <c r="I85" s="101">
        <f>'[1]14'!G$902</f>
        <v>0</v>
      </c>
      <c r="J85" s="103">
        <f>'[1]14'!H$902</f>
        <v>0</v>
      </c>
      <c r="K85" s="101">
        <f>'[1]14'!P$902</f>
        <v>0</v>
      </c>
      <c r="L85" s="101">
        <f>'[1]14'!Y$902</f>
        <v>0</v>
      </c>
      <c r="M85" s="101">
        <f>'[1]14'!AA$902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'[1]14'!C$903</f>
        <v>0</v>
      </c>
      <c r="F86" s="101">
        <f>'[1]14'!D$903</f>
        <v>0</v>
      </c>
      <c r="G86" s="101">
        <f>'[1]14'!E$903</f>
        <v>0</v>
      </c>
      <c r="H86" s="102">
        <f>'[1]14'!F$903</f>
        <v>0</v>
      </c>
      <c r="I86" s="101">
        <f>'[1]14'!G$903</f>
        <v>0</v>
      </c>
      <c r="J86" s="103">
        <f>'[1]14'!H$903</f>
        <v>0</v>
      </c>
      <c r="K86" s="101">
        <f>'[1]14'!P$903</f>
        <v>0</v>
      </c>
      <c r="L86" s="101">
        <f>'[1]14'!Y$903</f>
        <v>0</v>
      </c>
      <c r="M86" s="101">
        <f>'[1]14'!AA$903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'[1]14'!C$904</f>
        <v>0</v>
      </c>
      <c r="F87" s="101">
        <f>'[1]14'!D$904</f>
        <v>0</v>
      </c>
      <c r="G87" s="101">
        <f>'[1]14'!E$904</f>
        <v>0</v>
      </c>
      <c r="H87" s="102">
        <f>'[1]14'!F$904</f>
        <v>0</v>
      </c>
      <c r="I87" s="101">
        <f>'[1]14'!G$904</f>
        <v>0</v>
      </c>
      <c r="J87" s="103">
        <f>'[1]14'!H$904</f>
        <v>0</v>
      </c>
      <c r="K87" s="101">
        <f>'[1]14'!P$904</f>
        <v>0</v>
      </c>
      <c r="L87" s="101">
        <f>'[1]14'!Y$904</f>
        <v>0</v>
      </c>
      <c r="M87" s="101">
        <f>'[1]14'!AA$904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'[1]14'!C$905</f>
        <v>0</v>
      </c>
      <c r="F88" s="101">
        <f>'[1]14'!D$905</f>
        <v>0</v>
      </c>
      <c r="G88" s="101">
        <f>'[1]14'!E$905</f>
        <v>0</v>
      </c>
      <c r="H88" s="102">
        <f>'[1]14'!F$905</f>
        <v>0</v>
      </c>
      <c r="I88" s="101">
        <f>'[1]14'!G$905</f>
        <v>0</v>
      </c>
      <c r="J88" s="103">
        <f>'[1]14'!H$905</f>
        <v>0</v>
      </c>
      <c r="K88" s="101">
        <f>'[1]14'!P$905</f>
        <v>0</v>
      </c>
      <c r="L88" s="101">
        <f>'[1]14'!Y$905</f>
        <v>0</v>
      </c>
      <c r="M88" s="101">
        <f>'[1]14'!AA$905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'[1]14'!C$906</f>
        <v>0</v>
      </c>
      <c r="F90" s="74">
        <f>'[1]14'!D$906</f>
        <v>0</v>
      </c>
      <c r="G90" s="74">
        <f>'[1]14'!E$906</f>
        <v>0</v>
      </c>
      <c r="H90" s="75">
        <f>'[1]14'!F$906</f>
        <v>0</v>
      </c>
      <c r="I90" s="74">
        <f>'[1]14'!G$906</f>
        <v>0</v>
      </c>
      <c r="J90" s="76">
        <f>'[1]14'!H$906</f>
        <v>0</v>
      </c>
      <c r="K90" s="74">
        <f>'[1]14'!P$906</f>
        <v>0</v>
      </c>
      <c r="L90" s="74">
        <f>'[1]14'!Y$906</f>
        <v>0</v>
      </c>
      <c r="M90" s="74">
        <f>'[1]14'!AA$906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'[1]14'!$B$14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'[1]14'!C$976</f>
        <v>0</v>
      </c>
      <c r="F6" s="88">
        <f>'[1]14'!D$976</f>
        <v>0</v>
      </c>
      <c r="G6" s="88">
        <f>'[1]14'!E$976</f>
        <v>0</v>
      </c>
      <c r="H6" s="89">
        <f>'[1]14'!F$976</f>
        <v>0</v>
      </c>
      <c r="I6" s="88">
        <f>'[1]14'!G$976</f>
        <v>0</v>
      </c>
      <c r="J6" s="90">
        <f>'[1]14'!H$976</f>
        <v>0</v>
      </c>
      <c r="K6" s="88">
        <f>'[1]14'!P$976</f>
        <v>0</v>
      </c>
      <c r="L6" s="88">
        <f>'[1]14'!Y$976</f>
        <v>0</v>
      </c>
      <c r="M6" s="88">
        <f>'[1]14'!AA$976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'[1]14'!C$977</f>
        <v>0</v>
      </c>
      <c r="F7" s="94">
        <f>'[1]14'!D$977</f>
        <v>0</v>
      </c>
      <c r="G7" s="94">
        <f>'[1]14'!E$977</f>
        <v>0</v>
      </c>
      <c r="H7" s="95">
        <f>'[1]14'!F$977</f>
        <v>0</v>
      </c>
      <c r="I7" s="94">
        <f>'[1]14'!G$977</f>
        <v>0</v>
      </c>
      <c r="J7" s="96">
        <f>'[1]14'!H$977</f>
        <v>0</v>
      </c>
      <c r="K7" s="94">
        <f>'[1]14'!P$977</f>
        <v>0</v>
      </c>
      <c r="L7" s="94">
        <f>'[1]14'!Y$977</f>
        <v>0</v>
      </c>
      <c r="M7" s="94">
        <f>'[1]14'!AA$977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'[1]14'!C$979</f>
        <v>0</v>
      </c>
      <c r="F9" s="88">
        <f>'[1]14'!D$979</f>
        <v>0</v>
      </c>
      <c r="G9" s="88">
        <f>'[1]14'!E$979</f>
        <v>0</v>
      </c>
      <c r="H9" s="89">
        <f>'[1]14'!F$979</f>
        <v>0</v>
      </c>
      <c r="I9" s="88">
        <f>'[1]14'!G$979</f>
        <v>0</v>
      </c>
      <c r="J9" s="90">
        <f>'[1]14'!H$979</f>
        <v>0</v>
      </c>
      <c r="K9" s="88">
        <f>'[1]14'!P$979</f>
        <v>0</v>
      </c>
      <c r="L9" s="88">
        <f>'[1]14'!Y$979</f>
        <v>0</v>
      </c>
      <c r="M9" s="88">
        <f>'[1]14'!AA$979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'[1]14'!C$980</f>
        <v>0</v>
      </c>
      <c r="F10" s="101">
        <f>'[1]14'!D$980</f>
        <v>0</v>
      </c>
      <c r="G10" s="101">
        <f>'[1]14'!E$980</f>
        <v>0</v>
      </c>
      <c r="H10" s="102">
        <f>'[1]14'!F$980</f>
        <v>0</v>
      </c>
      <c r="I10" s="101">
        <f>'[1]14'!G$980</f>
        <v>0</v>
      </c>
      <c r="J10" s="103">
        <f>'[1]14'!H$980</f>
        <v>0</v>
      </c>
      <c r="K10" s="101">
        <f>'[1]14'!P$980</f>
        <v>0</v>
      </c>
      <c r="L10" s="101">
        <f>'[1]14'!Y$980</f>
        <v>0</v>
      </c>
      <c r="M10" s="101">
        <f>'[1]14'!AA$980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'[1]14'!C$981</f>
        <v>0</v>
      </c>
      <c r="F11" s="101">
        <f>'[1]14'!D$981</f>
        <v>0</v>
      </c>
      <c r="G11" s="101">
        <f>'[1]14'!E$981</f>
        <v>0</v>
      </c>
      <c r="H11" s="102">
        <f>'[1]14'!F$981</f>
        <v>0</v>
      </c>
      <c r="I11" s="101">
        <f>'[1]14'!G$981</f>
        <v>0</v>
      </c>
      <c r="J11" s="103">
        <f>'[1]14'!H$981</f>
        <v>0</v>
      </c>
      <c r="K11" s="101">
        <f>'[1]14'!P$981</f>
        <v>0</v>
      </c>
      <c r="L11" s="101">
        <f>'[1]14'!Y$981</f>
        <v>0</v>
      </c>
      <c r="M11" s="101">
        <f>'[1]14'!AA$981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'[1]14'!C$982</f>
        <v>0</v>
      </c>
      <c r="F12" s="101">
        <f>'[1]14'!D$982</f>
        <v>0</v>
      </c>
      <c r="G12" s="101">
        <f>'[1]14'!E$982</f>
        <v>0</v>
      </c>
      <c r="H12" s="102">
        <f>'[1]14'!F$982</f>
        <v>0</v>
      </c>
      <c r="I12" s="101">
        <f>'[1]14'!G$982</f>
        <v>0</v>
      </c>
      <c r="J12" s="103">
        <f>'[1]14'!H$982</f>
        <v>0</v>
      </c>
      <c r="K12" s="101">
        <f>'[1]14'!P$982</f>
        <v>0</v>
      </c>
      <c r="L12" s="101">
        <f>'[1]14'!Y$982</f>
        <v>0</v>
      </c>
      <c r="M12" s="101">
        <f>'[1]14'!AA$982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'[1]14'!C$983</f>
        <v>0</v>
      </c>
      <c r="F13" s="101">
        <f>'[1]14'!D$983</f>
        <v>0</v>
      </c>
      <c r="G13" s="101">
        <f>'[1]14'!E$983</f>
        <v>0</v>
      </c>
      <c r="H13" s="102">
        <f>'[1]14'!F$983</f>
        <v>0</v>
      </c>
      <c r="I13" s="101">
        <f>'[1]14'!G$983</f>
        <v>0</v>
      </c>
      <c r="J13" s="103">
        <f>'[1]14'!H$983</f>
        <v>0</v>
      </c>
      <c r="K13" s="101">
        <f>'[1]14'!P$983</f>
        <v>0</v>
      </c>
      <c r="L13" s="101">
        <f>'[1]14'!Y$983</f>
        <v>0</v>
      </c>
      <c r="M13" s="101">
        <f>'[1]14'!AA$983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'[1]14'!C$984</f>
        <v>0</v>
      </c>
      <c r="F14" s="101">
        <f>'[1]14'!D$984</f>
        <v>0</v>
      </c>
      <c r="G14" s="101">
        <f>'[1]14'!E$984</f>
        <v>0</v>
      </c>
      <c r="H14" s="102">
        <f>'[1]14'!F$984</f>
        <v>0</v>
      </c>
      <c r="I14" s="101">
        <f>'[1]14'!G$984</f>
        <v>0</v>
      </c>
      <c r="J14" s="103">
        <f>'[1]14'!H$984</f>
        <v>0</v>
      </c>
      <c r="K14" s="101">
        <f>'[1]14'!P$984</f>
        <v>0</v>
      </c>
      <c r="L14" s="101">
        <f>'[1]14'!Y$984</f>
        <v>0</v>
      </c>
      <c r="M14" s="101">
        <f>'[1]14'!AA$984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'[1]14'!C$985</f>
        <v>0</v>
      </c>
      <c r="F15" s="101">
        <f>'[1]14'!D$985</f>
        <v>0</v>
      </c>
      <c r="G15" s="101">
        <f>'[1]14'!E$985</f>
        <v>0</v>
      </c>
      <c r="H15" s="102">
        <f>'[1]14'!F$985</f>
        <v>0</v>
      </c>
      <c r="I15" s="101">
        <f>'[1]14'!G$985</f>
        <v>0</v>
      </c>
      <c r="J15" s="103">
        <f>'[1]14'!H$985</f>
        <v>0</v>
      </c>
      <c r="K15" s="101">
        <f>'[1]14'!P$985</f>
        <v>0</v>
      </c>
      <c r="L15" s="101">
        <f>'[1]14'!Y$985</f>
        <v>0</v>
      </c>
      <c r="M15" s="101">
        <f>'[1]14'!AA$985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'[1]14'!C$986</f>
        <v>0</v>
      </c>
      <c r="F16" s="101">
        <f>'[1]14'!D$986</f>
        <v>0</v>
      </c>
      <c r="G16" s="101">
        <f>'[1]14'!E$986</f>
        <v>0</v>
      </c>
      <c r="H16" s="102">
        <f>'[1]14'!F$986</f>
        <v>0</v>
      </c>
      <c r="I16" s="101">
        <f>'[1]14'!G$986</f>
        <v>0</v>
      </c>
      <c r="J16" s="103">
        <f>'[1]14'!H$986</f>
        <v>0</v>
      </c>
      <c r="K16" s="101">
        <f>'[1]14'!P$986</f>
        <v>0</v>
      </c>
      <c r="L16" s="101">
        <f>'[1]14'!Y$986</f>
        <v>0</v>
      </c>
      <c r="M16" s="101">
        <f>'[1]14'!AA$986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'[1]14'!C$987</f>
        <v>0</v>
      </c>
      <c r="F17" s="101">
        <f>'[1]14'!D$987</f>
        <v>0</v>
      </c>
      <c r="G17" s="101">
        <f>'[1]14'!E$987</f>
        <v>0</v>
      </c>
      <c r="H17" s="102">
        <f>'[1]14'!F$987</f>
        <v>0</v>
      </c>
      <c r="I17" s="101">
        <f>'[1]14'!G$987</f>
        <v>0</v>
      </c>
      <c r="J17" s="103">
        <f>'[1]14'!H$987</f>
        <v>0</v>
      </c>
      <c r="K17" s="101">
        <f>'[1]14'!P$987</f>
        <v>0</v>
      </c>
      <c r="L17" s="101">
        <f>'[1]14'!Y$987</f>
        <v>0</v>
      </c>
      <c r="M17" s="101">
        <f>'[1]14'!AA$987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'[1]14'!C$988</f>
        <v>0</v>
      </c>
      <c r="F18" s="101">
        <f>'[1]14'!D$988</f>
        <v>0</v>
      </c>
      <c r="G18" s="101">
        <f>'[1]14'!E$988</f>
        <v>0</v>
      </c>
      <c r="H18" s="102">
        <f>'[1]14'!F$988</f>
        <v>0</v>
      </c>
      <c r="I18" s="101">
        <f>'[1]14'!G$988</f>
        <v>0</v>
      </c>
      <c r="J18" s="103">
        <f>'[1]14'!H$988</f>
        <v>0</v>
      </c>
      <c r="K18" s="101">
        <f>'[1]14'!P$988</f>
        <v>0</v>
      </c>
      <c r="L18" s="101">
        <f>'[1]14'!Y$988</f>
        <v>0</v>
      </c>
      <c r="M18" s="101">
        <f>'[1]14'!AA$988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'[1]14'!C$989</f>
        <v>0</v>
      </c>
      <c r="F19" s="101">
        <f>'[1]14'!D$989</f>
        <v>0</v>
      </c>
      <c r="G19" s="101">
        <f>'[1]14'!E$989</f>
        <v>0</v>
      </c>
      <c r="H19" s="102">
        <f>'[1]14'!F$989</f>
        <v>0</v>
      </c>
      <c r="I19" s="101">
        <f>'[1]14'!G$989</f>
        <v>0</v>
      </c>
      <c r="J19" s="103">
        <f>'[1]14'!H$989</f>
        <v>0</v>
      </c>
      <c r="K19" s="101">
        <f>'[1]14'!P$989</f>
        <v>0</v>
      </c>
      <c r="L19" s="101">
        <f>'[1]14'!Y$989</f>
        <v>0</v>
      </c>
      <c r="M19" s="101">
        <f>'[1]14'!AA$989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'[1]14'!C$990</f>
        <v>0</v>
      </c>
      <c r="F20" s="101">
        <f>'[1]14'!D$990</f>
        <v>0</v>
      </c>
      <c r="G20" s="101">
        <f>'[1]14'!E$990</f>
        <v>0</v>
      </c>
      <c r="H20" s="102">
        <f>'[1]14'!F$990</f>
        <v>0</v>
      </c>
      <c r="I20" s="101">
        <f>'[1]14'!G$990</f>
        <v>0</v>
      </c>
      <c r="J20" s="103">
        <f>'[1]14'!H$990</f>
        <v>0</v>
      </c>
      <c r="K20" s="101">
        <f>'[1]14'!P$990</f>
        <v>0</v>
      </c>
      <c r="L20" s="101">
        <f>'[1]14'!Y$990</f>
        <v>0</v>
      </c>
      <c r="M20" s="101">
        <f>'[1]14'!AA$990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'[1]14'!C$991</f>
        <v>0</v>
      </c>
      <c r="F21" s="101">
        <f>'[1]14'!D$991</f>
        <v>0</v>
      </c>
      <c r="G21" s="101">
        <f>'[1]14'!E$991</f>
        <v>0</v>
      </c>
      <c r="H21" s="102">
        <f>'[1]14'!F$991</f>
        <v>0</v>
      </c>
      <c r="I21" s="101">
        <f>'[1]14'!G$991</f>
        <v>0</v>
      </c>
      <c r="J21" s="103">
        <f>'[1]14'!H$991</f>
        <v>0</v>
      </c>
      <c r="K21" s="101">
        <f>'[1]14'!P$991</f>
        <v>0</v>
      </c>
      <c r="L21" s="101">
        <f>'[1]14'!Y$991</f>
        <v>0</v>
      </c>
      <c r="M21" s="101">
        <f>'[1]14'!AA$991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'[1]14'!C$992</f>
        <v>0</v>
      </c>
      <c r="F22" s="101">
        <f>'[1]14'!D$992</f>
        <v>0</v>
      </c>
      <c r="G22" s="101">
        <f>'[1]14'!E$992</f>
        <v>0</v>
      </c>
      <c r="H22" s="102">
        <f>'[1]14'!F$992</f>
        <v>0</v>
      </c>
      <c r="I22" s="101">
        <f>'[1]14'!G$992</f>
        <v>0</v>
      </c>
      <c r="J22" s="103">
        <f>'[1]14'!H$992</f>
        <v>0</v>
      </c>
      <c r="K22" s="101">
        <f>'[1]14'!P$992</f>
        <v>0</v>
      </c>
      <c r="L22" s="101">
        <f>'[1]14'!Y$992</f>
        <v>0</v>
      </c>
      <c r="M22" s="101">
        <f>'[1]14'!AA$992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'[1]14'!C$993</f>
        <v>0</v>
      </c>
      <c r="F23" s="101">
        <f>'[1]14'!D$993</f>
        <v>0</v>
      </c>
      <c r="G23" s="101">
        <f>'[1]14'!E$993</f>
        <v>0</v>
      </c>
      <c r="H23" s="102">
        <f>'[1]14'!F$993</f>
        <v>0</v>
      </c>
      <c r="I23" s="101">
        <f>'[1]14'!G$993</f>
        <v>0</v>
      </c>
      <c r="J23" s="103">
        <f>'[1]14'!H$993</f>
        <v>0</v>
      </c>
      <c r="K23" s="101">
        <f>'[1]14'!P$993</f>
        <v>0</v>
      </c>
      <c r="L23" s="101">
        <f>'[1]14'!Y$993</f>
        <v>0</v>
      </c>
      <c r="M23" s="101">
        <f>'[1]14'!AA$993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'[1]14'!C$994</f>
        <v>0</v>
      </c>
      <c r="F24" s="101">
        <f>'[1]14'!D$994</f>
        <v>0</v>
      </c>
      <c r="G24" s="101">
        <f>'[1]14'!E$994</f>
        <v>0</v>
      </c>
      <c r="H24" s="102">
        <f>'[1]14'!F$994</f>
        <v>0</v>
      </c>
      <c r="I24" s="101">
        <f>'[1]14'!G$994</f>
        <v>0</v>
      </c>
      <c r="J24" s="103">
        <f>'[1]14'!H$994</f>
        <v>0</v>
      </c>
      <c r="K24" s="101">
        <f>'[1]14'!P$994</f>
        <v>0</v>
      </c>
      <c r="L24" s="101">
        <f>'[1]14'!Y$994</f>
        <v>0</v>
      </c>
      <c r="M24" s="101">
        <f>'[1]14'!AA$994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'[1]14'!C$995</f>
        <v>0</v>
      </c>
      <c r="F25" s="101">
        <f>'[1]14'!D$995</f>
        <v>0</v>
      </c>
      <c r="G25" s="101">
        <f>'[1]14'!E$995</f>
        <v>0</v>
      </c>
      <c r="H25" s="102">
        <f>'[1]14'!F$995</f>
        <v>0</v>
      </c>
      <c r="I25" s="101">
        <f>'[1]14'!G$995</f>
        <v>0</v>
      </c>
      <c r="J25" s="103">
        <f>'[1]14'!H$995</f>
        <v>0</v>
      </c>
      <c r="K25" s="101">
        <f>'[1]14'!P$995</f>
        <v>0</v>
      </c>
      <c r="L25" s="101">
        <f>'[1]14'!Y$995</f>
        <v>0</v>
      </c>
      <c r="M25" s="101">
        <f>'[1]14'!AA$995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'[1]14'!C$996</f>
        <v>0</v>
      </c>
      <c r="F26" s="101">
        <f>'[1]14'!D$996</f>
        <v>0</v>
      </c>
      <c r="G26" s="101">
        <f>'[1]14'!E$996</f>
        <v>0</v>
      </c>
      <c r="H26" s="102">
        <f>'[1]14'!F$996</f>
        <v>0</v>
      </c>
      <c r="I26" s="101">
        <f>'[1]14'!G$996</f>
        <v>0</v>
      </c>
      <c r="J26" s="103">
        <f>'[1]14'!H$996</f>
        <v>0</v>
      </c>
      <c r="K26" s="101">
        <f>'[1]14'!P$996</f>
        <v>0</v>
      </c>
      <c r="L26" s="101">
        <f>'[1]14'!Y$996</f>
        <v>0</v>
      </c>
      <c r="M26" s="101">
        <f>'[1]14'!AA$996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'[1]14'!C$997</f>
        <v>0</v>
      </c>
      <c r="F27" s="101">
        <f>'[1]14'!D$997</f>
        <v>0</v>
      </c>
      <c r="G27" s="101">
        <f>'[1]14'!E$997</f>
        <v>0</v>
      </c>
      <c r="H27" s="102">
        <f>'[1]14'!F$997</f>
        <v>0</v>
      </c>
      <c r="I27" s="101">
        <f>'[1]14'!G$997</f>
        <v>0</v>
      </c>
      <c r="J27" s="103">
        <f>'[1]14'!H$997</f>
        <v>0</v>
      </c>
      <c r="K27" s="101">
        <f>'[1]14'!P$997</f>
        <v>0</v>
      </c>
      <c r="L27" s="101">
        <f>'[1]14'!Y$997</f>
        <v>0</v>
      </c>
      <c r="M27" s="101">
        <f>'[1]14'!AA$997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'[1]14'!C$998</f>
        <v>0</v>
      </c>
      <c r="F28" s="101">
        <f>'[1]14'!D$998</f>
        <v>0</v>
      </c>
      <c r="G28" s="101">
        <f>'[1]14'!E$998</f>
        <v>0</v>
      </c>
      <c r="H28" s="102">
        <f>'[1]14'!F$998</f>
        <v>0</v>
      </c>
      <c r="I28" s="101">
        <f>'[1]14'!G$998</f>
        <v>0</v>
      </c>
      <c r="J28" s="103">
        <f>'[1]14'!H$998</f>
        <v>0</v>
      </c>
      <c r="K28" s="101">
        <f>'[1]14'!P$998</f>
        <v>0</v>
      </c>
      <c r="L28" s="101">
        <f>'[1]14'!Y$998</f>
        <v>0</v>
      </c>
      <c r="M28" s="101">
        <f>'[1]14'!AA$998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'[1]14'!C$999</f>
        <v>0</v>
      </c>
      <c r="F29" s="101">
        <f>'[1]14'!D$999</f>
        <v>0</v>
      </c>
      <c r="G29" s="101">
        <f>'[1]14'!E$999</f>
        <v>0</v>
      </c>
      <c r="H29" s="102">
        <f>'[1]14'!F$999</f>
        <v>0</v>
      </c>
      <c r="I29" s="101">
        <f>'[1]14'!G$999</f>
        <v>0</v>
      </c>
      <c r="J29" s="103">
        <f>'[1]14'!H$999</f>
        <v>0</v>
      </c>
      <c r="K29" s="101">
        <f>'[1]14'!P$999</f>
        <v>0</v>
      </c>
      <c r="L29" s="101">
        <f>'[1]14'!Y$999</f>
        <v>0</v>
      </c>
      <c r="M29" s="101">
        <f>'[1]14'!AA$999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'[1]14'!C$1000</f>
        <v>0</v>
      </c>
      <c r="F30" s="101">
        <f>'[1]14'!D$1000</f>
        <v>0</v>
      </c>
      <c r="G30" s="101">
        <f>'[1]14'!E$1000</f>
        <v>0</v>
      </c>
      <c r="H30" s="102">
        <f>'[1]14'!F$1000</f>
        <v>0</v>
      </c>
      <c r="I30" s="101">
        <f>'[1]14'!G$1000</f>
        <v>0</v>
      </c>
      <c r="J30" s="103">
        <f>'[1]14'!H$1000</f>
        <v>0</v>
      </c>
      <c r="K30" s="101">
        <f>'[1]14'!P$1000</f>
        <v>0</v>
      </c>
      <c r="L30" s="101">
        <f>'[1]14'!Y$1000</f>
        <v>0</v>
      </c>
      <c r="M30" s="101">
        <f>'[1]14'!AA$1000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'[1]14'!C$1001</f>
        <v>0</v>
      </c>
      <c r="F31" s="101">
        <f>'[1]14'!D$1001</f>
        <v>0</v>
      </c>
      <c r="G31" s="101">
        <f>'[1]14'!E$1001</f>
        <v>0</v>
      </c>
      <c r="H31" s="102">
        <f>'[1]14'!F$1001</f>
        <v>0</v>
      </c>
      <c r="I31" s="101">
        <f>'[1]14'!G$1001</f>
        <v>0</v>
      </c>
      <c r="J31" s="103">
        <f>'[1]14'!H$1001</f>
        <v>0</v>
      </c>
      <c r="K31" s="101">
        <f>'[1]14'!P$1001</f>
        <v>0</v>
      </c>
      <c r="L31" s="101">
        <f>'[1]14'!Y$1001</f>
        <v>0</v>
      </c>
      <c r="M31" s="101">
        <f>'[1]14'!AA$1001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'[1]14'!C$1002</f>
        <v>0</v>
      </c>
      <c r="F32" s="101">
        <f>'[1]14'!D$1002</f>
        <v>0</v>
      </c>
      <c r="G32" s="101">
        <f>'[1]14'!E$1002</f>
        <v>0</v>
      </c>
      <c r="H32" s="102">
        <f>'[1]14'!F$1002</f>
        <v>0</v>
      </c>
      <c r="I32" s="101">
        <f>'[1]14'!G$1002</f>
        <v>0</v>
      </c>
      <c r="J32" s="103">
        <f>'[1]14'!H$1002</f>
        <v>0</v>
      </c>
      <c r="K32" s="101">
        <f>'[1]14'!P$1002</f>
        <v>0</v>
      </c>
      <c r="L32" s="101">
        <f>'[1]14'!Y$1002</f>
        <v>0</v>
      </c>
      <c r="M32" s="101">
        <f>'[1]14'!AA$1002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'[1]14'!C$1003</f>
        <v>0</v>
      </c>
      <c r="F33" s="101">
        <f>'[1]14'!D$1003</f>
        <v>0</v>
      </c>
      <c r="G33" s="101">
        <f>'[1]14'!E$1003</f>
        <v>0</v>
      </c>
      <c r="H33" s="102">
        <f>'[1]14'!F$1003</f>
        <v>0</v>
      </c>
      <c r="I33" s="101">
        <f>'[1]14'!G$1003</f>
        <v>0</v>
      </c>
      <c r="J33" s="103">
        <f>'[1]14'!H$1003</f>
        <v>0</v>
      </c>
      <c r="K33" s="101">
        <f>'[1]14'!P$1003</f>
        <v>0</v>
      </c>
      <c r="L33" s="101">
        <f>'[1]14'!Y$1003</f>
        <v>0</v>
      </c>
      <c r="M33" s="101">
        <f>'[1]14'!AA$1003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'[1]14'!C$1004</f>
        <v>0</v>
      </c>
      <c r="F34" s="101">
        <f>'[1]14'!D$1004</f>
        <v>0</v>
      </c>
      <c r="G34" s="101">
        <f>'[1]14'!E$1004</f>
        <v>0</v>
      </c>
      <c r="H34" s="102">
        <f>'[1]14'!F$1004</f>
        <v>0</v>
      </c>
      <c r="I34" s="101">
        <f>'[1]14'!G$1004</f>
        <v>0</v>
      </c>
      <c r="J34" s="103">
        <f>'[1]14'!H$1004</f>
        <v>0</v>
      </c>
      <c r="K34" s="101">
        <f>'[1]14'!P$1004</f>
        <v>0</v>
      </c>
      <c r="L34" s="101">
        <f>'[1]14'!Y$1004</f>
        <v>0</v>
      </c>
      <c r="M34" s="101">
        <f>'[1]14'!AA$1004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'[1]14'!C$1005</f>
        <v>0</v>
      </c>
      <c r="F35" s="101">
        <f>'[1]14'!D$1005</f>
        <v>0</v>
      </c>
      <c r="G35" s="101">
        <f>'[1]14'!E$1005</f>
        <v>0</v>
      </c>
      <c r="H35" s="102">
        <f>'[1]14'!F$1005</f>
        <v>0</v>
      </c>
      <c r="I35" s="101">
        <f>'[1]14'!G$1005</f>
        <v>0</v>
      </c>
      <c r="J35" s="103">
        <f>'[1]14'!H$1005</f>
        <v>0</v>
      </c>
      <c r="K35" s="101">
        <f>'[1]14'!P$1005</f>
        <v>0</v>
      </c>
      <c r="L35" s="101">
        <f>'[1]14'!Y$1005</f>
        <v>0</v>
      </c>
      <c r="M35" s="101">
        <f>'[1]14'!AA$1005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'[1]14'!C$1006</f>
        <v>0</v>
      </c>
      <c r="F36" s="101">
        <f>'[1]14'!D$1006</f>
        <v>0</v>
      </c>
      <c r="G36" s="101">
        <f>'[1]14'!E$1006</f>
        <v>0</v>
      </c>
      <c r="H36" s="102">
        <f>'[1]14'!F$1006</f>
        <v>0</v>
      </c>
      <c r="I36" s="101">
        <f>'[1]14'!G$1006</f>
        <v>0</v>
      </c>
      <c r="J36" s="103">
        <f>'[1]14'!H$1006</f>
        <v>0</v>
      </c>
      <c r="K36" s="101">
        <f>'[1]14'!P$1006</f>
        <v>0</v>
      </c>
      <c r="L36" s="101">
        <f>'[1]14'!Y$1006</f>
        <v>0</v>
      </c>
      <c r="M36" s="101">
        <f>'[1]14'!AA$1006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'[1]14'!C$1007</f>
        <v>0</v>
      </c>
      <c r="F37" s="101">
        <f>'[1]14'!D$1007</f>
        <v>0</v>
      </c>
      <c r="G37" s="101">
        <f>'[1]14'!E$1007</f>
        <v>0</v>
      </c>
      <c r="H37" s="102">
        <f>'[1]14'!F$1007</f>
        <v>0</v>
      </c>
      <c r="I37" s="101">
        <f>'[1]14'!G$1007</f>
        <v>0</v>
      </c>
      <c r="J37" s="103">
        <f>'[1]14'!H$1007</f>
        <v>0</v>
      </c>
      <c r="K37" s="101">
        <f>'[1]14'!P$1007</f>
        <v>0</v>
      </c>
      <c r="L37" s="101">
        <f>'[1]14'!Y$1007</f>
        <v>0</v>
      </c>
      <c r="M37" s="101">
        <f>'[1]14'!AA$1007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'[1]14'!C$1008</f>
        <v>0</v>
      </c>
      <c r="F38" s="101">
        <f>'[1]14'!D$1008</f>
        <v>0</v>
      </c>
      <c r="G38" s="101">
        <f>'[1]14'!E$1008</f>
        <v>0</v>
      </c>
      <c r="H38" s="102">
        <f>'[1]14'!F$1008</f>
        <v>0</v>
      </c>
      <c r="I38" s="101">
        <f>'[1]14'!G$1008</f>
        <v>0</v>
      </c>
      <c r="J38" s="103">
        <f>'[1]14'!H$1008</f>
        <v>0</v>
      </c>
      <c r="K38" s="101">
        <f>'[1]14'!P$1008</f>
        <v>0</v>
      </c>
      <c r="L38" s="101">
        <f>'[1]14'!Y$1008</f>
        <v>0</v>
      </c>
      <c r="M38" s="101">
        <f>'[1]14'!AA$1008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'[1]14'!C$1009</f>
        <v>0</v>
      </c>
      <c r="F39" s="101">
        <f>'[1]14'!D$1009</f>
        <v>0</v>
      </c>
      <c r="G39" s="101">
        <f>'[1]14'!E$1009</f>
        <v>0</v>
      </c>
      <c r="H39" s="102">
        <f>'[1]14'!F$1009</f>
        <v>0</v>
      </c>
      <c r="I39" s="101">
        <f>'[1]14'!G$1009</f>
        <v>0</v>
      </c>
      <c r="J39" s="103">
        <f>'[1]14'!H$1009</f>
        <v>0</v>
      </c>
      <c r="K39" s="101">
        <f>'[1]14'!P$1009</f>
        <v>0</v>
      </c>
      <c r="L39" s="101">
        <f>'[1]14'!Y$1009</f>
        <v>0</v>
      </c>
      <c r="M39" s="101">
        <f>'[1]14'!AA$1009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'[1]14'!C$1010</f>
        <v>0</v>
      </c>
      <c r="F40" s="101">
        <f>'[1]14'!D$1010</f>
        <v>0</v>
      </c>
      <c r="G40" s="101">
        <f>'[1]14'!E$1010</f>
        <v>0</v>
      </c>
      <c r="H40" s="102">
        <f>'[1]14'!F$1010</f>
        <v>0</v>
      </c>
      <c r="I40" s="101">
        <f>'[1]14'!G$1010</f>
        <v>0</v>
      </c>
      <c r="J40" s="103">
        <f>'[1]14'!H$1010</f>
        <v>0</v>
      </c>
      <c r="K40" s="101">
        <f>'[1]14'!P$1010</f>
        <v>0</v>
      </c>
      <c r="L40" s="101">
        <f>'[1]14'!Y$1010</f>
        <v>0</v>
      </c>
      <c r="M40" s="101">
        <f>'[1]14'!AA$1010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'[1]14'!C$1011</f>
        <v>0</v>
      </c>
      <c r="F41" s="101">
        <f>'[1]14'!D$1011</f>
        <v>0</v>
      </c>
      <c r="G41" s="101">
        <f>'[1]14'!E$1011</f>
        <v>0</v>
      </c>
      <c r="H41" s="102">
        <f>'[1]14'!F$1011</f>
        <v>0</v>
      </c>
      <c r="I41" s="101">
        <f>'[1]14'!G$1011</f>
        <v>0</v>
      </c>
      <c r="J41" s="103">
        <f>'[1]14'!H$1011</f>
        <v>0</v>
      </c>
      <c r="K41" s="101">
        <f>'[1]14'!P$1011</f>
        <v>0</v>
      </c>
      <c r="L41" s="101">
        <f>'[1]14'!Y$1011</f>
        <v>0</v>
      </c>
      <c r="M41" s="101">
        <f>'[1]14'!AA$1011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'[1]14'!C$1012</f>
        <v>0</v>
      </c>
      <c r="F42" s="101">
        <f>'[1]14'!D$1012</f>
        <v>0</v>
      </c>
      <c r="G42" s="101">
        <f>'[1]14'!E$1012</f>
        <v>0</v>
      </c>
      <c r="H42" s="102">
        <f>'[1]14'!F$1012</f>
        <v>0</v>
      </c>
      <c r="I42" s="101">
        <f>'[1]14'!G$1012</f>
        <v>0</v>
      </c>
      <c r="J42" s="103">
        <f>'[1]14'!H$1012</f>
        <v>0</v>
      </c>
      <c r="K42" s="101">
        <f>'[1]14'!P$1012</f>
        <v>0</v>
      </c>
      <c r="L42" s="101">
        <f>'[1]14'!Y$1012</f>
        <v>0</v>
      </c>
      <c r="M42" s="101">
        <f>'[1]14'!AA$1012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'[1]14'!C$1013</f>
        <v>0</v>
      </c>
      <c r="F43" s="101">
        <f>'[1]14'!D$1013</f>
        <v>0</v>
      </c>
      <c r="G43" s="101">
        <f>'[1]14'!E$1013</f>
        <v>0</v>
      </c>
      <c r="H43" s="102">
        <f>'[1]14'!F$1013</f>
        <v>0</v>
      </c>
      <c r="I43" s="101">
        <f>'[1]14'!G$1013</f>
        <v>0</v>
      </c>
      <c r="J43" s="103">
        <f>'[1]14'!H$1013</f>
        <v>0</v>
      </c>
      <c r="K43" s="101">
        <f>'[1]14'!P$1013</f>
        <v>0</v>
      </c>
      <c r="L43" s="101">
        <f>'[1]14'!Y$1013</f>
        <v>0</v>
      </c>
      <c r="M43" s="101">
        <f>'[1]14'!AA$1013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'[1]14'!C$1014</f>
        <v>0</v>
      </c>
      <c r="F44" s="101">
        <f>'[1]14'!D$1014</f>
        <v>0</v>
      </c>
      <c r="G44" s="101">
        <f>'[1]14'!E$1014</f>
        <v>0</v>
      </c>
      <c r="H44" s="102">
        <f>'[1]14'!F$1014</f>
        <v>0</v>
      </c>
      <c r="I44" s="101">
        <f>'[1]14'!G$1014</f>
        <v>0</v>
      </c>
      <c r="J44" s="103">
        <f>'[1]14'!H$1014</f>
        <v>0</v>
      </c>
      <c r="K44" s="101">
        <f>'[1]14'!P$1014</f>
        <v>0</v>
      </c>
      <c r="L44" s="101">
        <f>'[1]14'!Y$1014</f>
        <v>0</v>
      </c>
      <c r="M44" s="101">
        <f>'[1]14'!AA$1014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'[1]14'!C$1015</f>
        <v>0</v>
      </c>
      <c r="F45" s="101">
        <f>'[1]14'!D$1015</f>
        <v>0</v>
      </c>
      <c r="G45" s="101">
        <f>'[1]14'!E$1015</f>
        <v>0</v>
      </c>
      <c r="H45" s="102">
        <f>'[1]14'!F$1015</f>
        <v>0</v>
      </c>
      <c r="I45" s="101">
        <f>'[1]14'!G$1015</f>
        <v>0</v>
      </c>
      <c r="J45" s="103">
        <f>'[1]14'!H$1015</f>
        <v>0</v>
      </c>
      <c r="K45" s="101">
        <f>'[1]14'!P$1015</f>
        <v>0</v>
      </c>
      <c r="L45" s="101">
        <f>'[1]14'!Y$1015</f>
        <v>0</v>
      </c>
      <c r="M45" s="101">
        <f>'[1]14'!AA$1015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'[1]14'!C$1016</f>
        <v>0</v>
      </c>
      <c r="F46" s="94">
        <f>'[1]14'!D$1016</f>
        <v>0</v>
      </c>
      <c r="G46" s="94">
        <f>'[1]14'!E$1016</f>
        <v>0</v>
      </c>
      <c r="H46" s="95">
        <f>'[1]14'!F$1016</f>
        <v>0</v>
      </c>
      <c r="I46" s="94">
        <f>'[1]14'!G$1016</f>
        <v>0</v>
      </c>
      <c r="J46" s="96">
        <f>'[1]14'!H$1016</f>
        <v>0</v>
      </c>
      <c r="K46" s="94">
        <f>'[1]14'!P$1016</f>
        <v>0</v>
      </c>
      <c r="L46" s="94">
        <f>'[1]14'!Y$1016</f>
        <v>0</v>
      </c>
      <c r="M46" s="94">
        <f>'[1]14'!AA$1016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'[1]14'!C$1018</f>
        <v>0</v>
      </c>
      <c r="F48" s="88">
        <f>'[1]14'!D$1018</f>
        <v>0</v>
      </c>
      <c r="G48" s="88">
        <f>'[1]14'!E$1018</f>
        <v>0</v>
      </c>
      <c r="H48" s="89">
        <f>'[1]14'!F$1018</f>
        <v>0</v>
      </c>
      <c r="I48" s="88">
        <f>'[1]14'!G$1018</f>
        <v>0</v>
      </c>
      <c r="J48" s="90">
        <f>'[1]14'!H$1018</f>
        <v>0</v>
      </c>
      <c r="K48" s="88">
        <f>'[1]14'!P$1018</f>
        <v>0</v>
      </c>
      <c r="L48" s="88">
        <f>'[1]14'!Y$1018</f>
        <v>0</v>
      </c>
      <c r="M48" s="88">
        <f>'[1]14'!AA$1018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'[1]14'!C$1019</f>
        <v>0</v>
      </c>
      <c r="F49" s="94">
        <f>'[1]14'!D$1019</f>
        <v>0</v>
      </c>
      <c r="G49" s="94">
        <f>'[1]14'!E$1019</f>
        <v>0</v>
      </c>
      <c r="H49" s="95">
        <f>'[1]14'!F$1019</f>
        <v>0</v>
      </c>
      <c r="I49" s="94">
        <f>'[1]14'!G$1019</f>
        <v>0</v>
      </c>
      <c r="J49" s="96">
        <f>'[1]14'!H$1019</f>
        <v>0</v>
      </c>
      <c r="K49" s="94">
        <f>'[1]14'!P$1019</f>
        <v>0</v>
      </c>
      <c r="L49" s="94">
        <f>'[1]14'!Y$1019</f>
        <v>0</v>
      </c>
      <c r="M49" s="94">
        <f>'[1]14'!AA$1019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'[1]14'!C$1023</f>
        <v>0</v>
      </c>
      <c r="F54" s="88">
        <f>'[1]14'!D$1023</f>
        <v>0</v>
      </c>
      <c r="G54" s="88">
        <f>'[1]14'!E$1023</f>
        <v>0</v>
      </c>
      <c r="H54" s="89">
        <f>'[1]14'!F$1023</f>
        <v>0</v>
      </c>
      <c r="I54" s="88">
        <f>'[1]14'!G$1023</f>
        <v>0</v>
      </c>
      <c r="J54" s="90">
        <f>'[1]14'!H$1023</f>
        <v>0</v>
      </c>
      <c r="K54" s="88">
        <f>'[1]14'!P$1023</f>
        <v>0</v>
      </c>
      <c r="L54" s="88">
        <f>'[1]14'!Y$1023</f>
        <v>0</v>
      </c>
      <c r="M54" s="88">
        <f>'[1]14'!AA$1023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'[1]14'!C$1024</f>
        <v>0</v>
      </c>
      <c r="F55" s="94">
        <f>'[1]14'!D$1024</f>
        <v>0</v>
      </c>
      <c r="G55" s="94">
        <f>'[1]14'!E$1024</f>
        <v>0</v>
      </c>
      <c r="H55" s="95">
        <f>'[1]14'!F$1024</f>
        <v>0</v>
      </c>
      <c r="I55" s="94">
        <f>'[1]14'!G$1024</f>
        <v>0</v>
      </c>
      <c r="J55" s="96">
        <f>'[1]14'!H$1024</f>
        <v>0</v>
      </c>
      <c r="K55" s="94">
        <f>'[1]14'!P$1024</f>
        <v>0</v>
      </c>
      <c r="L55" s="94">
        <f>'[1]14'!Y$1024</f>
        <v>0</v>
      </c>
      <c r="M55" s="94">
        <f>'[1]14'!AA$1024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'[1]14'!C$1026</f>
        <v>0</v>
      </c>
      <c r="F57" s="88">
        <f>'[1]14'!D$1026</f>
        <v>0</v>
      </c>
      <c r="G57" s="88">
        <f>'[1]14'!E$1026</f>
        <v>0</v>
      </c>
      <c r="H57" s="89">
        <f>'[1]14'!F$1026</f>
        <v>0</v>
      </c>
      <c r="I57" s="88">
        <f>'[1]14'!G$1026</f>
        <v>0</v>
      </c>
      <c r="J57" s="90">
        <f>'[1]14'!H$1026</f>
        <v>0</v>
      </c>
      <c r="K57" s="88">
        <f>'[1]14'!P$1026</f>
        <v>0</v>
      </c>
      <c r="L57" s="88">
        <f>'[1]14'!Y$1026</f>
        <v>0</v>
      </c>
      <c r="M57" s="88">
        <f>'[1]14'!AA$1026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'[1]14'!C$1027</f>
        <v>0</v>
      </c>
      <c r="F58" s="94">
        <f>'[1]14'!D$1027</f>
        <v>0</v>
      </c>
      <c r="G58" s="94">
        <f>'[1]14'!E$1027</f>
        <v>0</v>
      </c>
      <c r="H58" s="95">
        <f>'[1]14'!F$1027</f>
        <v>0</v>
      </c>
      <c r="I58" s="94">
        <f>'[1]14'!G$1027</f>
        <v>0</v>
      </c>
      <c r="J58" s="96">
        <f>'[1]14'!H$1027</f>
        <v>0</v>
      </c>
      <c r="K58" s="94">
        <f>'[1]14'!P$1027</f>
        <v>0</v>
      </c>
      <c r="L58" s="94">
        <f>'[1]14'!Y$1027</f>
        <v>0</v>
      </c>
      <c r="M58" s="94">
        <f>'[1]14'!AA$1027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'[1]14'!C$1029</f>
        <v>0</v>
      </c>
      <c r="F60" s="88">
        <f>'[1]14'!D$1029</f>
        <v>0</v>
      </c>
      <c r="G60" s="88">
        <f>'[1]14'!E$1029</f>
        <v>0</v>
      </c>
      <c r="H60" s="89">
        <f>'[1]14'!F$1029</f>
        <v>0</v>
      </c>
      <c r="I60" s="88">
        <f>'[1]14'!G$1029</f>
        <v>0</v>
      </c>
      <c r="J60" s="90">
        <f>'[1]14'!H$1029</f>
        <v>0</v>
      </c>
      <c r="K60" s="88">
        <f>'[1]14'!P$1029</f>
        <v>0</v>
      </c>
      <c r="L60" s="88">
        <f>'[1]14'!Y$1029</f>
        <v>0</v>
      </c>
      <c r="M60" s="88">
        <f>'[1]14'!AA$1029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'[1]14'!C$1030</f>
        <v>0</v>
      </c>
      <c r="F61" s="94">
        <f>'[1]14'!D$1030</f>
        <v>0</v>
      </c>
      <c r="G61" s="94">
        <f>'[1]14'!E$1030</f>
        <v>0</v>
      </c>
      <c r="H61" s="95">
        <f>'[1]14'!F$1030</f>
        <v>0</v>
      </c>
      <c r="I61" s="94">
        <f>'[1]14'!G$1030</f>
        <v>0</v>
      </c>
      <c r="J61" s="96">
        <f>'[1]14'!H$1030</f>
        <v>0</v>
      </c>
      <c r="K61" s="94">
        <f>'[1]14'!P$1030</f>
        <v>0</v>
      </c>
      <c r="L61" s="94">
        <f>'[1]14'!Y$1030</f>
        <v>0</v>
      </c>
      <c r="M61" s="94">
        <f>'[1]14'!AA$1030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'[1]14'!C$1031</f>
        <v>0</v>
      </c>
      <c r="F62" s="101">
        <f>'[1]14'!D$1031</f>
        <v>0</v>
      </c>
      <c r="G62" s="101">
        <f>'[1]14'!E$1031</f>
        <v>0</v>
      </c>
      <c r="H62" s="102">
        <f>'[1]14'!F$1031</f>
        <v>0</v>
      </c>
      <c r="I62" s="101">
        <f>'[1]14'!G$1031</f>
        <v>0</v>
      </c>
      <c r="J62" s="103">
        <f>'[1]14'!H$1031</f>
        <v>0</v>
      </c>
      <c r="K62" s="101">
        <f>'[1]14'!P$1031</f>
        <v>0</v>
      </c>
      <c r="L62" s="101">
        <f>'[1]14'!Y$1031</f>
        <v>0</v>
      </c>
      <c r="M62" s="101">
        <f>'[1]14'!AA$1031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'[1]14'!C$1032</f>
        <v>0</v>
      </c>
      <c r="F63" s="101">
        <f>'[1]14'!D$1032</f>
        <v>0</v>
      </c>
      <c r="G63" s="101">
        <f>'[1]14'!E$1032</f>
        <v>0</v>
      </c>
      <c r="H63" s="102">
        <f>'[1]14'!F$1032</f>
        <v>0</v>
      </c>
      <c r="I63" s="101">
        <f>'[1]14'!G$1032</f>
        <v>0</v>
      </c>
      <c r="J63" s="103">
        <f>'[1]14'!H$1032</f>
        <v>0</v>
      </c>
      <c r="K63" s="101">
        <f>'[1]14'!P$1032</f>
        <v>0</v>
      </c>
      <c r="L63" s="101">
        <f>'[1]14'!Y$1032</f>
        <v>0</v>
      </c>
      <c r="M63" s="101">
        <f>'[1]14'!AA$1032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'[1]14'!C$1035</f>
        <v>0</v>
      </c>
      <c r="F66" s="88">
        <f>'[1]14'!D$1035</f>
        <v>0</v>
      </c>
      <c r="G66" s="88">
        <f>'[1]14'!E$1035</f>
        <v>0</v>
      </c>
      <c r="H66" s="89">
        <f>'[1]14'!F$1035</f>
        <v>0</v>
      </c>
      <c r="I66" s="88">
        <f>'[1]14'!G$1035</f>
        <v>0</v>
      </c>
      <c r="J66" s="90">
        <f>'[1]14'!H$1035</f>
        <v>0</v>
      </c>
      <c r="K66" s="88">
        <f>'[1]14'!P$1035</f>
        <v>0</v>
      </c>
      <c r="L66" s="88">
        <f>'[1]14'!Y$1035</f>
        <v>0</v>
      </c>
      <c r="M66" s="90">
        <f>'[1]14'!AA$1035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'[1]14'!C$1036</f>
        <v>0</v>
      </c>
      <c r="F67" s="94">
        <f>'[1]14'!D$1036</f>
        <v>0</v>
      </c>
      <c r="G67" s="94">
        <f>'[1]14'!E$1036</f>
        <v>0</v>
      </c>
      <c r="H67" s="95">
        <f>'[1]14'!F$1036</f>
        <v>0</v>
      </c>
      <c r="I67" s="94">
        <f>'[1]14'!G$1036</f>
        <v>0</v>
      </c>
      <c r="J67" s="96">
        <f>'[1]14'!H$1036</f>
        <v>0</v>
      </c>
      <c r="K67" s="94">
        <f>'[1]14'!P$1036</f>
        <v>0</v>
      </c>
      <c r="L67" s="94">
        <f>'[1]14'!Y$1036</f>
        <v>0</v>
      </c>
      <c r="M67" s="96">
        <f>'[1]14'!AA$1036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'[1]14'!C$1038</f>
        <v>0</v>
      </c>
      <c r="F69" s="88">
        <f>'[1]14'!D$1038</f>
        <v>0</v>
      </c>
      <c r="G69" s="88">
        <f>'[1]14'!E$1038</f>
        <v>0</v>
      </c>
      <c r="H69" s="89">
        <f>'[1]14'!F$1038</f>
        <v>0</v>
      </c>
      <c r="I69" s="88">
        <f>'[1]14'!G$1038</f>
        <v>0</v>
      </c>
      <c r="J69" s="90">
        <f>'[1]14'!H$1038</f>
        <v>0</v>
      </c>
      <c r="K69" s="88">
        <f>'[1]14'!P$1038</f>
        <v>0</v>
      </c>
      <c r="L69" s="88">
        <f>'[1]14'!Y$1038</f>
        <v>0</v>
      </c>
      <c r="M69" s="90">
        <f>'[1]14'!AA$1038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'[1]14'!C$1039</f>
        <v>0</v>
      </c>
      <c r="F70" s="94">
        <f>'[1]14'!D$1039</f>
        <v>0</v>
      </c>
      <c r="G70" s="94">
        <f>'[1]14'!E$1039</f>
        <v>0</v>
      </c>
      <c r="H70" s="95">
        <f>'[1]14'!F$1039</f>
        <v>0</v>
      </c>
      <c r="I70" s="94">
        <f>'[1]14'!G$1039</f>
        <v>0</v>
      </c>
      <c r="J70" s="96">
        <f>'[1]14'!H$1039</f>
        <v>0</v>
      </c>
      <c r="K70" s="94">
        <f>'[1]14'!P$1039</f>
        <v>0</v>
      </c>
      <c r="L70" s="94">
        <f>'[1]14'!Y$1039</f>
        <v>0</v>
      </c>
      <c r="M70" s="96">
        <f>'[1]14'!AA$1039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'[1]14'!C$1040</f>
        <v>0</v>
      </c>
      <c r="F72" s="101">
        <f>'[1]14'!D$1040</f>
        <v>0</v>
      </c>
      <c r="G72" s="101">
        <f>'[1]14'!E$1040</f>
        <v>0</v>
      </c>
      <c r="H72" s="102">
        <f>'[1]14'!F$1040</f>
        <v>0</v>
      </c>
      <c r="I72" s="101">
        <f>'[1]14'!G$1040</f>
        <v>0</v>
      </c>
      <c r="J72" s="103">
        <f>'[1]14'!H$1040</f>
        <v>0</v>
      </c>
      <c r="K72" s="101">
        <f>'[1]14'!P$1040</f>
        <v>0</v>
      </c>
      <c r="L72" s="101">
        <f>'[1]14'!Y$1040</f>
        <v>0</v>
      </c>
      <c r="M72" s="101">
        <f>'[1]14'!AA$1040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'[1]14'!C$1042</f>
        <v>0</v>
      </c>
      <c r="F74" s="88">
        <f>'[1]14'!D$1042</f>
        <v>0</v>
      </c>
      <c r="G74" s="88">
        <f>'[1]14'!E$1042</f>
        <v>0</v>
      </c>
      <c r="H74" s="89">
        <f>'[1]14'!F$1042</f>
        <v>0</v>
      </c>
      <c r="I74" s="88">
        <f>'[1]14'!G$1042</f>
        <v>0</v>
      </c>
      <c r="J74" s="90">
        <f>'[1]14'!H$1042</f>
        <v>0</v>
      </c>
      <c r="K74" s="88">
        <f>'[1]14'!P$1042</f>
        <v>0</v>
      </c>
      <c r="L74" s="88">
        <f>'[1]14'!Y$1042</f>
        <v>0</v>
      </c>
      <c r="M74" s="88">
        <f>'[1]14'!AA$1042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'[1]14'!C$1043</f>
        <v>0</v>
      </c>
      <c r="F75" s="94">
        <f>'[1]14'!D$1043</f>
        <v>0</v>
      </c>
      <c r="G75" s="94">
        <f>'[1]14'!E$1043</f>
        <v>0</v>
      </c>
      <c r="H75" s="95">
        <f>'[1]14'!F$1043</f>
        <v>0</v>
      </c>
      <c r="I75" s="94">
        <f>'[1]14'!G$1043</f>
        <v>0</v>
      </c>
      <c r="J75" s="96">
        <f>'[1]14'!H$1043</f>
        <v>0</v>
      </c>
      <c r="K75" s="94">
        <f>'[1]14'!P$1043</f>
        <v>0</v>
      </c>
      <c r="L75" s="94">
        <f>'[1]14'!Y$1043</f>
        <v>0</v>
      </c>
      <c r="M75" s="94">
        <f>'[1]14'!AA$1043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'[1]14'!C$1046</f>
        <v>0</v>
      </c>
      <c r="F79" s="88">
        <f>'[1]14'!D$1046</f>
        <v>0</v>
      </c>
      <c r="G79" s="88">
        <f>'[1]14'!E$1046</f>
        <v>0</v>
      </c>
      <c r="H79" s="89">
        <f>'[1]14'!F$1046</f>
        <v>0</v>
      </c>
      <c r="I79" s="88">
        <f>'[1]14'!G$1046</f>
        <v>0</v>
      </c>
      <c r="J79" s="90">
        <f>'[1]14'!H$1046</f>
        <v>0</v>
      </c>
      <c r="K79" s="88">
        <f>'[1]14'!P$1046</f>
        <v>0</v>
      </c>
      <c r="L79" s="88">
        <f>'[1]14'!Y$1046</f>
        <v>0</v>
      </c>
      <c r="M79" s="88">
        <f>'[1]14'!AA$1046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'[1]14'!C$1047</f>
        <v>0</v>
      </c>
      <c r="F80" s="94">
        <f>'[1]14'!D$1047</f>
        <v>0</v>
      </c>
      <c r="G80" s="94">
        <f>'[1]14'!E$1047</f>
        <v>0</v>
      </c>
      <c r="H80" s="95">
        <f>'[1]14'!F$1047</f>
        <v>0</v>
      </c>
      <c r="I80" s="94">
        <f>'[1]14'!G$1047</f>
        <v>0</v>
      </c>
      <c r="J80" s="96">
        <f>'[1]14'!H$1047</f>
        <v>0</v>
      </c>
      <c r="K80" s="94">
        <f>'[1]14'!P$1047</f>
        <v>0</v>
      </c>
      <c r="L80" s="94">
        <f>'[1]14'!Y$1047</f>
        <v>0</v>
      </c>
      <c r="M80" s="94">
        <f>'[1]14'!AA$1047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'[1]14'!C$1049</f>
        <v>0</v>
      </c>
      <c r="F82" s="88">
        <f>'[1]14'!D$1049</f>
        <v>0</v>
      </c>
      <c r="G82" s="88">
        <f>'[1]14'!E$1049</f>
        <v>0</v>
      </c>
      <c r="H82" s="89">
        <f>'[1]14'!F$1049</f>
        <v>0</v>
      </c>
      <c r="I82" s="88">
        <f>'[1]14'!G$1049</f>
        <v>0</v>
      </c>
      <c r="J82" s="90">
        <f>'[1]14'!H$1049</f>
        <v>0</v>
      </c>
      <c r="K82" s="88">
        <f>'[1]14'!P$1049</f>
        <v>0</v>
      </c>
      <c r="L82" s="88">
        <f>'[1]14'!Y$1049</f>
        <v>0</v>
      </c>
      <c r="M82" s="88">
        <f>'[1]14'!AA$1049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'[1]14'!C$1050</f>
        <v>0</v>
      </c>
      <c r="F83" s="94">
        <f>'[1]14'!D$1050</f>
        <v>0</v>
      </c>
      <c r="G83" s="94">
        <f>'[1]14'!E$1050</f>
        <v>0</v>
      </c>
      <c r="H83" s="95">
        <f>'[1]14'!F$1050</f>
        <v>0</v>
      </c>
      <c r="I83" s="94">
        <f>'[1]14'!G$1050</f>
        <v>0</v>
      </c>
      <c r="J83" s="96">
        <f>'[1]14'!H$1050</f>
        <v>0</v>
      </c>
      <c r="K83" s="94">
        <f>'[1]14'!P$1050</f>
        <v>0</v>
      </c>
      <c r="L83" s="94">
        <f>'[1]14'!Y$1050</f>
        <v>0</v>
      </c>
      <c r="M83" s="94">
        <f>'[1]14'!AA$1050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'[1]14'!C$1051</f>
        <v>0</v>
      </c>
      <c r="F84" s="101">
        <f>'[1]14'!D$1051</f>
        <v>0</v>
      </c>
      <c r="G84" s="101">
        <f>'[1]14'!E$1051</f>
        <v>0</v>
      </c>
      <c r="H84" s="102">
        <f>'[1]14'!F$1051</f>
        <v>0</v>
      </c>
      <c r="I84" s="101">
        <f>'[1]14'!G$1051</f>
        <v>0</v>
      </c>
      <c r="J84" s="103">
        <f>'[1]14'!H$1051</f>
        <v>0</v>
      </c>
      <c r="K84" s="101">
        <f>'[1]14'!P$1051</f>
        <v>0</v>
      </c>
      <c r="L84" s="101">
        <f>'[1]14'!Y$1051</f>
        <v>0</v>
      </c>
      <c r="M84" s="101">
        <f>'[1]14'!AA$1051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'[1]14'!C$1052</f>
        <v>0</v>
      </c>
      <c r="F85" s="101">
        <f>'[1]14'!D$1052</f>
        <v>0</v>
      </c>
      <c r="G85" s="101">
        <f>'[1]14'!E$1052</f>
        <v>0</v>
      </c>
      <c r="H85" s="102">
        <f>'[1]14'!F$1052</f>
        <v>0</v>
      </c>
      <c r="I85" s="101">
        <f>'[1]14'!G$1052</f>
        <v>0</v>
      </c>
      <c r="J85" s="103">
        <f>'[1]14'!H$1052</f>
        <v>0</v>
      </c>
      <c r="K85" s="101">
        <f>'[1]14'!P$1052</f>
        <v>0</v>
      </c>
      <c r="L85" s="101">
        <f>'[1]14'!Y$1052</f>
        <v>0</v>
      </c>
      <c r="M85" s="101">
        <f>'[1]14'!AA$1052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'[1]14'!C$1053</f>
        <v>0</v>
      </c>
      <c r="F86" s="101">
        <f>'[1]14'!D$1053</f>
        <v>0</v>
      </c>
      <c r="G86" s="101">
        <f>'[1]14'!E$1053</f>
        <v>0</v>
      </c>
      <c r="H86" s="102">
        <f>'[1]14'!F$1053</f>
        <v>0</v>
      </c>
      <c r="I86" s="101">
        <f>'[1]14'!G$1053</f>
        <v>0</v>
      </c>
      <c r="J86" s="103">
        <f>'[1]14'!H$1053</f>
        <v>0</v>
      </c>
      <c r="K86" s="101">
        <f>'[1]14'!P$1053</f>
        <v>0</v>
      </c>
      <c r="L86" s="101">
        <f>'[1]14'!Y$1053</f>
        <v>0</v>
      </c>
      <c r="M86" s="101">
        <f>'[1]14'!AA$1053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'[1]14'!C$1054</f>
        <v>0</v>
      </c>
      <c r="F87" s="101">
        <f>'[1]14'!D$1054</f>
        <v>0</v>
      </c>
      <c r="G87" s="101">
        <f>'[1]14'!E$1054</f>
        <v>0</v>
      </c>
      <c r="H87" s="102">
        <f>'[1]14'!F$1054</f>
        <v>0</v>
      </c>
      <c r="I87" s="101">
        <f>'[1]14'!G$1054</f>
        <v>0</v>
      </c>
      <c r="J87" s="103">
        <f>'[1]14'!H$1054</f>
        <v>0</v>
      </c>
      <c r="K87" s="101">
        <f>'[1]14'!P$1054</f>
        <v>0</v>
      </c>
      <c r="L87" s="101">
        <f>'[1]14'!Y$1054</f>
        <v>0</v>
      </c>
      <c r="M87" s="101">
        <f>'[1]14'!AA$1054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'[1]14'!C$1055</f>
        <v>0</v>
      </c>
      <c r="F88" s="101">
        <f>'[1]14'!D$1055</f>
        <v>0</v>
      </c>
      <c r="G88" s="101">
        <f>'[1]14'!E$1055</f>
        <v>0</v>
      </c>
      <c r="H88" s="102">
        <f>'[1]14'!F$1055</f>
        <v>0</v>
      </c>
      <c r="I88" s="101">
        <f>'[1]14'!G$1055</f>
        <v>0</v>
      </c>
      <c r="J88" s="103">
        <f>'[1]14'!H$1055</f>
        <v>0</v>
      </c>
      <c r="K88" s="101">
        <f>'[1]14'!P$1055</f>
        <v>0</v>
      </c>
      <c r="L88" s="101">
        <f>'[1]14'!Y$1055</f>
        <v>0</v>
      </c>
      <c r="M88" s="101">
        <f>'[1]14'!AA$1055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'[1]14'!C$1056</f>
        <v>0</v>
      </c>
      <c r="F90" s="74">
        <f>'[1]14'!D$1056</f>
        <v>0</v>
      </c>
      <c r="G90" s="74">
        <f>'[1]14'!E$1056</f>
        <v>0</v>
      </c>
      <c r="H90" s="75">
        <f>'[1]14'!F$1056</f>
        <v>0</v>
      </c>
      <c r="I90" s="74">
        <f>'[1]14'!G$1056</f>
        <v>0</v>
      </c>
      <c r="J90" s="76">
        <f>'[1]14'!H$1056</f>
        <v>0</v>
      </c>
      <c r="K90" s="74">
        <f>'[1]14'!P$1056</f>
        <v>0</v>
      </c>
      <c r="L90" s="74">
        <f>'[1]14'!Y$1056</f>
        <v>0</v>
      </c>
      <c r="M90" s="74">
        <f>'[1]14'!AA$1056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'[1]14'!$B$15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'[1]14'!C$1126</f>
        <v>0</v>
      </c>
      <c r="F6" s="88">
        <f>'[1]14'!D$1126</f>
        <v>0</v>
      </c>
      <c r="G6" s="88">
        <f>'[1]14'!E$1126</f>
        <v>0</v>
      </c>
      <c r="H6" s="89">
        <f>'[1]14'!F$1126</f>
        <v>0</v>
      </c>
      <c r="I6" s="88">
        <f>'[1]14'!G$1126</f>
        <v>0</v>
      </c>
      <c r="J6" s="90">
        <f>'[1]14'!H$1126</f>
        <v>0</v>
      </c>
      <c r="K6" s="88">
        <f>'[1]14'!P$1126</f>
        <v>0</v>
      </c>
      <c r="L6" s="88">
        <f>'[1]14'!Y$1126</f>
        <v>0</v>
      </c>
      <c r="M6" s="88">
        <f>'[1]14'!AA$1126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'[1]14'!C$1127</f>
        <v>0</v>
      </c>
      <c r="F7" s="94">
        <f>'[1]14'!D$1127</f>
        <v>0</v>
      </c>
      <c r="G7" s="94">
        <f>'[1]14'!E$1127</f>
        <v>0</v>
      </c>
      <c r="H7" s="95">
        <f>'[1]14'!F$1127</f>
        <v>0</v>
      </c>
      <c r="I7" s="94">
        <f>'[1]14'!G$1127</f>
        <v>0</v>
      </c>
      <c r="J7" s="96">
        <f>'[1]14'!H$1127</f>
        <v>0</v>
      </c>
      <c r="K7" s="94">
        <f>'[1]14'!P$1127</f>
        <v>0</v>
      </c>
      <c r="L7" s="94">
        <f>'[1]14'!Y$1127</f>
        <v>0</v>
      </c>
      <c r="M7" s="94">
        <f>'[1]14'!AA$1127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'[1]14'!C$1129</f>
        <v>0</v>
      </c>
      <c r="F9" s="88">
        <f>'[1]14'!D$1129</f>
        <v>0</v>
      </c>
      <c r="G9" s="88">
        <f>'[1]14'!E$1129</f>
        <v>0</v>
      </c>
      <c r="H9" s="89">
        <f>'[1]14'!F$1129</f>
        <v>0</v>
      </c>
      <c r="I9" s="88">
        <f>'[1]14'!G$1129</f>
        <v>0</v>
      </c>
      <c r="J9" s="90">
        <f>'[1]14'!H$1129</f>
        <v>0</v>
      </c>
      <c r="K9" s="88">
        <f>'[1]14'!P$1129</f>
        <v>0</v>
      </c>
      <c r="L9" s="88">
        <f>'[1]14'!Y$1129</f>
        <v>0</v>
      </c>
      <c r="M9" s="88">
        <f>'[1]14'!AA$1129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'[1]14'!C$1130</f>
        <v>0</v>
      </c>
      <c r="F10" s="101">
        <f>'[1]14'!D$1130</f>
        <v>0</v>
      </c>
      <c r="G10" s="101">
        <f>'[1]14'!E$1130</f>
        <v>0</v>
      </c>
      <c r="H10" s="102">
        <f>'[1]14'!F$1130</f>
        <v>0</v>
      </c>
      <c r="I10" s="101">
        <f>'[1]14'!G$1130</f>
        <v>0</v>
      </c>
      <c r="J10" s="103">
        <f>'[1]14'!H$1130</f>
        <v>0</v>
      </c>
      <c r="K10" s="101">
        <f>'[1]14'!P$1130</f>
        <v>0</v>
      </c>
      <c r="L10" s="101">
        <f>'[1]14'!Y$1130</f>
        <v>0</v>
      </c>
      <c r="M10" s="101">
        <f>'[1]14'!AA$1130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'[1]14'!C$1131</f>
        <v>0</v>
      </c>
      <c r="F11" s="101">
        <f>'[1]14'!D$1131</f>
        <v>0</v>
      </c>
      <c r="G11" s="101">
        <f>'[1]14'!E$1131</f>
        <v>0</v>
      </c>
      <c r="H11" s="102">
        <f>'[1]14'!F$1131</f>
        <v>0</v>
      </c>
      <c r="I11" s="101">
        <f>'[1]14'!G$1131</f>
        <v>0</v>
      </c>
      <c r="J11" s="103">
        <f>'[1]14'!H$1131</f>
        <v>0</v>
      </c>
      <c r="K11" s="101">
        <f>'[1]14'!P$1131</f>
        <v>0</v>
      </c>
      <c r="L11" s="101">
        <f>'[1]14'!Y$1131</f>
        <v>0</v>
      </c>
      <c r="M11" s="101">
        <f>'[1]14'!AA$1131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'[1]14'!C$1132</f>
        <v>0</v>
      </c>
      <c r="F12" s="101">
        <f>'[1]14'!D$1132</f>
        <v>0</v>
      </c>
      <c r="G12" s="101">
        <f>'[1]14'!E$1132</f>
        <v>0</v>
      </c>
      <c r="H12" s="102">
        <f>'[1]14'!F$1132</f>
        <v>0</v>
      </c>
      <c r="I12" s="101">
        <f>'[1]14'!G$1132</f>
        <v>0</v>
      </c>
      <c r="J12" s="103">
        <f>'[1]14'!H$1132</f>
        <v>0</v>
      </c>
      <c r="K12" s="101">
        <f>'[1]14'!P$1132</f>
        <v>0</v>
      </c>
      <c r="L12" s="101">
        <f>'[1]14'!Y$1132</f>
        <v>0</v>
      </c>
      <c r="M12" s="101">
        <f>'[1]14'!AA$1132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'[1]14'!C$1133</f>
        <v>0</v>
      </c>
      <c r="F13" s="101">
        <f>'[1]14'!D$1133</f>
        <v>0</v>
      </c>
      <c r="G13" s="101">
        <f>'[1]14'!E$1133</f>
        <v>0</v>
      </c>
      <c r="H13" s="102">
        <f>'[1]14'!F$1133</f>
        <v>0</v>
      </c>
      <c r="I13" s="101">
        <f>'[1]14'!G$1133</f>
        <v>0</v>
      </c>
      <c r="J13" s="103">
        <f>'[1]14'!H$1133</f>
        <v>0</v>
      </c>
      <c r="K13" s="101">
        <f>'[1]14'!P$1133</f>
        <v>0</v>
      </c>
      <c r="L13" s="101">
        <f>'[1]14'!Y$1133</f>
        <v>0</v>
      </c>
      <c r="M13" s="101">
        <f>'[1]14'!AA$1133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'[1]14'!C$1134</f>
        <v>0</v>
      </c>
      <c r="F14" s="101">
        <f>'[1]14'!D$1134</f>
        <v>0</v>
      </c>
      <c r="G14" s="101">
        <f>'[1]14'!E$1134</f>
        <v>0</v>
      </c>
      <c r="H14" s="102">
        <f>'[1]14'!F$1134</f>
        <v>0</v>
      </c>
      <c r="I14" s="101">
        <f>'[1]14'!G$1134</f>
        <v>0</v>
      </c>
      <c r="J14" s="103">
        <f>'[1]14'!H$1134</f>
        <v>0</v>
      </c>
      <c r="K14" s="101">
        <f>'[1]14'!P$1134</f>
        <v>0</v>
      </c>
      <c r="L14" s="101">
        <f>'[1]14'!Y$1134</f>
        <v>0</v>
      </c>
      <c r="M14" s="101">
        <f>'[1]14'!AA$1134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'[1]14'!C$1135</f>
        <v>0</v>
      </c>
      <c r="F15" s="101">
        <f>'[1]14'!D$1135</f>
        <v>0</v>
      </c>
      <c r="G15" s="101">
        <f>'[1]14'!E$1135</f>
        <v>0</v>
      </c>
      <c r="H15" s="102">
        <f>'[1]14'!F$1135</f>
        <v>0</v>
      </c>
      <c r="I15" s="101">
        <f>'[1]14'!G$1135</f>
        <v>0</v>
      </c>
      <c r="J15" s="103">
        <f>'[1]14'!H$1135</f>
        <v>0</v>
      </c>
      <c r="K15" s="101">
        <f>'[1]14'!P$1135</f>
        <v>0</v>
      </c>
      <c r="L15" s="101">
        <f>'[1]14'!Y$1135</f>
        <v>0</v>
      </c>
      <c r="M15" s="101">
        <f>'[1]14'!AA$1135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'[1]14'!C$1136</f>
        <v>0</v>
      </c>
      <c r="F16" s="101">
        <f>'[1]14'!D$1136</f>
        <v>0</v>
      </c>
      <c r="G16" s="101">
        <f>'[1]14'!E$1136</f>
        <v>0</v>
      </c>
      <c r="H16" s="102">
        <f>'[1]14'!F$1136</f>
        <v>0</v>
      </c>
      <c r="I16" s="101">
        <f>'[1]14'!G$1136</f>
        <v>0</v>
      </c>
      <c r="J16" s="103">
        <f>'[1]14'!H$1136</f>
        <v>0</v>
      </c>
      <c r="K16" s="101">
        <f>'[1]14'!P$1136</f>
        <v>0</v>
      </c>
      <c r="L16" s="101">
        <f>'[1]14'!Y$1136</f>
        <v>0</v>
      </c>
      <c r="M16" s="101">
        <f>'[1]14'!AA$1136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'[1]14'!C$1137</f>
        <v>0</v>
      </c>
      <c r="F17" s="101">
        <f>'[1]14'!D$1137</f>
        <v>0</v>
      </c>
      <c r="G17" s="101">
        <f>'[1]14'!E$1137</f>
        <v>0</v>
      </c>
      <c r="H17" s="102">
        <f>'[1]14'!F$1137</f>
        <v>0</v>
      </c>
      <c r="I17" s="101">
        <f>'[1]14'!G$1137</f>
        <v>0</v>
      </c>
      <c r="J17" s="103">
        <f>'[1]14'!H$1137</f>
        <v>0</v>
      </c>
      <c r="K17" s="101">
        <f>'[1]14'!P$1137</f>
        <v>0</v>
      </c>
      <c r="L17" s="101">
        <f>'[1]14'!Y$1137</f>
        <v>0</v>
      </c>
      <c r="M17" s="101">
        <f>'[1]14'!AA$1137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'[1]14'!C$1138</f>
        <v>0</v>
      </c>
      <c r="F18" s="101">
        <f>'[1]14'!D$1138</f>
        <v>0</v>
      </c>
      <c r="G18" s="101">
        <f>'[1]14'!E$1138</f>
        <v>0</v>
      </c>
      <c r="H18" s="102">
        <f>'[1]14'!F$1138</f>
        <v>0</v>
      </c>
      <c r="I18" s="101">
        <f>'[1]14'!G$1138</f>
        <v>0</v>
      </c>
      <c r="J18" s="103">
        <f>'[1]14'!H$1138</f>
        <v>0</v>
      </c>
      <c r="K18" s="101">
        <f>'[1]14'!P$1138</f>
        <v>0</v>
      </c>
      <c r="L18" s="101">
        <f>'[1]14'!Y$1138</f>
        <v>0</v>
      </c>
      <c r="M18" s="101">
        <f>'[1]14'!AA$1138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'[1]14'!C$1139</f>
        <v>0</v>
      </c>
      <c r="F19" s="101">
        <f>'[1]14'!D$1139</f>
        <v>0</v>
      </c>
      <c r="G19" s="101">
        <f>'[1]14'!E$1139</f>
        <v>0</v>
      </c>
      <c r="H19" s="102">
        <f>'[1]14'!F$1139</f>
        <v>0</v>
      </c>
      <c r="I19" s="101">
        <f>'[1]14'!G$1139</f>
        <v>0</v>
      </c>
      <c r="J19" s="103">
        <f>'[1]14'!H$1139</f>
        <v>0</v>
      </c>
      <c r="K19" s="101">
        <f>'[1]14'!P$1139</f>
        <v>0</v>
      </c>
      <c r="L19" s="101">
        <f>'[1]14'!Y$1139</f>
        <v>0</v>
      </c>
      <c r="M19" s="101">
        <f>'[1]14'!AA$1139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'[1]14'!C$1140</f>
        <v>0</v>
      </c>
      <c r="F20" s="101">
        <f>'[1]14'!D$1140</f>
        <v>0</v>
      </c>
      <c r="G20" s="101">
        <f>'[1]14'!E$1140</f>
        <v>0</v>
      </c>
      <c r="H20" s="102">
        <f>'[1]14'!F$1140</f>
        <v>0</v>
      </c>
      <c r="I20" s="101">
        <f>'[1]14'!G$1140</f>
        <v>0</v>
      </c>
      <c r="J20" s="103">
        <f>'[1]14'!H$1140</f>
        <v>0</v>
      </c>
      <c r="K20" s="101">
        <f>'[1]14'!P$1140</f>
        <v>0</v>
      </c>
      <c r="L20" s="101">
        <f>'[1]14'!Y$1140</f>
        <v>0</v>
      </c>
      <c r="M20" s="101">
        <f>'[1]14'!AA$1140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'[1]14'!C$1141</f>
        <v>0</v>
      </c>
      <c r="F21" s="101">
        <f>'[1]14'!D$1141</f>
        <v>0</v>
      </c>
      <c r="G21" s="101">
        <f>'[1]14'!E$1141</f>
        <v>0</v>
      </c>
      <c r="H21" s="102">
        <f>'[1]14'!F$1141</f>
        <v>0</v>
      </c>
      <c r="I21" s="101">
        <f>'[1]14'!G$1141</f>
        <v>0</v>
      </c>
      <c r="J21" s="103">
        <f>'[1]14'!H$1141</f>
        <v>0</v>
      </c>
      <c r="K21" s="101">
        <f>'[1]14'!P$1141</f>
        <v>0</v>
      </c>
      <c r="L21" s="101">
        <f>'[1]14'!Y$1141</f>
        <v>0</v>
      </c>
      <c r="M21" s="101">
        <f>'[1]14'!AA$1141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'[1]14'!C$1142</f>
        <v>0</v>
      </c>
      <c r="F22" s="101">
        <f>'[1]14'!D$1142</f>
        <v>0</v>
      </c>
      <c r="G22" s="101">
        <f>'[1]14'!E$1142</f>
        <v>0</v>
      </c>
      <c r="H22" s="102">
        <f>'[1]14'!F$1142</f>
        <v>0</v>
      </c>
      <c r="I22" s="101">
        <f>'[1]14'!G$1142</f>
        <v>0</v>
      </c>
      <c r="J22" s="103">
        <f>'[1]14'!H$1142</f>
        <v>0</v>
      </c>
      <c r="K22" s="101">
        <f>'[1]14'!P$1142</f>
        <v>0</v>
      </c>
      <c r="L22" s="101">
        <f>'[1]14'!Y$1142</f>
        <v>0</v>
      </c>
      <c r="M22" s="101">
        <f>'[1]14'!AA$1142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'[1]14'!C$1143</f>
        <v>0</v>
      </c>
      <c r="F23" s="101">
        <f>'[1]14'!D$1143</f>
        <v>0</v>
      </c>
      <c r="G23" s="101">
        <f>'[1]14'!E$1143</f>
        <v>0</v>
      </c>
      <c r="H23" s="102">
        <f>'[1]14'!F$1143</f>
        <v>0</v>
      </c>
      <c r="I23" s="101">
        <f>'[1]14'!G$1143</f>
        <v>0</v>
      </c>
      <c r="J23" s="103">
        <f>'[1]14'!H$1143</f>
        <v>0</v>
      </c>
      <c r="K23" s="101">
        <f>'[1]14'!P$1143</f>
        <v>0</v>
      </c>
      <c r="L23" s="101">
        <f>'[1]14'!Y$1143</f>
        <v>0</v>
      </c>
      <c r="M23" s="101">
        <f>'[1]14'!AA$1143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'[1]14'!C$1144</f>
        <v>0</v>
      </c>
      <c r="F24" s="101">
        <f>'[1]14'!D$1144</f>
        <v>0</v>
      </c>
      <c r="G24" s="101">
        <f>'[1]14'!E$1144</f>
        <v>0</v>
      </c>
      <c r="H24" s="102">
        <f>'[1]14'!F$1144</f>
        <v>0</v>
      </c>
      <c r="I24" s="101">
        <f>'[1]14'!G$1144</f>
        <v>0</v>
      </c>
      <c r="J24" s="103">
        <f>'[1]14'!H$1144</f>
        <v>0</v>
      </c>
      <c r="K24" s="101">
        <f>'[1]14'!P$1144</f>
        <v>0</v>
      </c>
      <c r="L24" s="101">
        <f>'[1]14'!Y$1144</f>
        <v>0</v>
      </c>
      <c r="M24" s="101">
        <f>'[1]14'!AA$1144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'[1]14'!C$1145</f>
        <v>0</v>
      </c>
      <c r="F25" s="101">
        <f>'[1]14'!D$1145</f>
        <v>0</v>
      </c>
      <c r="G25" s="101">
        <f>'[1]14'!E$1145</f>
        <v>0</v>
      </c>
      <c r="H25" s="102">
        <f>'[1]14'!F$1145</f>
        <v>0</v>
      </c>
      <c r="I25" s="101">
        <f>'[1]14'!G$1145</f>
        <v>0</v>
      </c>
      <c r="J25" s="103">
        <f>'[1]14'!H$1145</f>
        <v>0</v>
      </c>
      <c r="K25" s="101">
        <f>'[1]14'!P$1145</f>
        <v>0</v>
      </c>
      <c r="L25" s="101">
        <f>'[1]14'!Y$1145</f>
        <v>0</v>
      </c>
      <c r="M25" s="101">
        <f>'[1]14'!AA$1145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'[1]14'!C$1146</f>
        <v>0</v>
      </c>
      <c r="F26" s="101">
        <f>'[1]14'!D$1146</f>
        <v>0</v>
      </c>
      <c r="G26" s="101">
        <f>'[1]14'!E$1146</f>
        <v>0</v>
      </c>
      <c r="H26" s="102">
        <f>'[1]14'!F$1146</f>
        <v>0</v>
      </c>
      <c r="I26" s="101">
        <f>'[1]14'!G$1146</f>
        <v>0</v>
      </c>
      <c r="J26" s="103">
        <f>'[1]14'!H$1146</f>
        <v>0</v>
      </c>
      <c r="K26" s="101">
        <f>'[1]14'!P$1146</f>
        <v>0</v>
      </c>
      <c r="L26" s="101">
        <f>'[1]14'!Y$1146</f>
        <v>0</v>
      </c>
      <c r="M26" s="101">
        <f>'[1]14'!AA$1146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'[1]14'!C$1147</f>
        <v>0</v>
      </c>
      <c r="F27" s="101">
        <f>'[1]14'!D$1147</f>
        <v>0</v>
      </c>
      <c r="G27" s="101">
        <f>'[1]14'!E$1147</f>
        <v>0</v>
      </c>
      <c r="H27" s="102">
        <f>'[1]14'!F$1147</f>
        <v>0</v>
      </c>
      <c r="I27" s="101">
        <f>'[1]14'!G$1147</f>
        <v>0</v>
      </c>
      <c r="J27" s="103">
        <f>'[1]14'!H$1147</f>
        <v>0</v>
      </c>
      <c r="K27" s="101">
        <f>'[1]14'!P$1147</f>
        <v>0</v>
      </c>
      <c r="L27" s="101">
        <f>'[1]14'!Y$1147</f>
        <v>0</v>
      </c>
      <c r="M27" s="101">
        <f>'[1]14'!AA$1147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'[1]14'!C$1148</f>
        <v>0</v>
      </c>
      <c r="F28" s="101">
        <f>'[1]14'!D$1148</f>
        <v>0</v>
      </c>
      <c r="G28" s="101">
        <f>'[1]14'!E$1148</f>
        <v>0</v>
      </c>
      <c r="H28" s="102">
        <f>'[1]14'!F$1148</f>
        <v>0</v>
      </c>
      <c r="I28" s="101">
        <f>'[1]14'!G$1148</f>
        <v>0</v>
      </c>
      <c r="J28" s="103">
        <f>'[1]14'!H$1148</f>
        <v>0</v>
      </c>
      <c r="K28" s="101">
        <f>'[1]14'!P$1148</f>
        <v>0</v>
      </c>
      <c r="L28" s="101">
        <f>'[1]14'!Y$1148</f>
        <v>0</v>
      </c>
      <c r="M28" s="101">
        <f>'[1]14'!AA$1148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'[1]14'!C$1149</f>
        <v>0</v>
      </c>
      <c r="F29" s="101">
        <f>'[1]14'!D$1149</f>
        <v>0</v>
      </c>
      <c r="G29" s="101">
        <f>'[1]14'!E$1149</f>
        <v>0</v>
      </c>
      <c r="H29" s="102">
        <f>'[1]14'!F$1149</f>
        <v>0</v>
      </c>
      <c r="I29" s="101">
        <f>'[1]14'!G$1149</f>
        <v>0</v>
      </c>
      <c r="J29" s="103">
        <f>'[1]14'!H$1149</f>
        <v>0</v>
      </c>
      <c r="K29" s="101">
        <f>'[1]14'!P$1149</f>
        <v>0</v>
      </c>
      <c r="L29" s="101">
        <f>'[1]14'!Y$1149</f>
        <v>0</v>
      </c>
      <c r="M29" s="101">
        <f>'[1]14'!AA$1149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'[1]14'!C$1150</f>
        <v>0</v>
      </c>
      <c r="F30" s="101">
        <f>'[1]14'!D$1150</f>
        <v>0</v>
      </c>
      <c r="G30" s="101">
        <f>'[1]14'!E$1150</f>
        <v>0</v>
      </c>
      <c r="H30" s="102">
        <f>'[1]14'!F$1150</f>
        <v>0</v>
      </c>
      <c r="I30" s="101">
        <f>'[1]14'!G$1150</f>
        <v>0</v>
      </c>
      <c r="J30" s="103">
        <f>'[1]14'!H$1150</f>
        <v>0</v>
      </c>
      <c r="K30" s="101">
        <f>'[1]14'!P$1150</f>
        <v>0</v>
      </c>
      <c r="L30" s="101">
        <f>'[1]14'!Y$1150</f>
        <v>0</v>
      </c>
      <c r="M30" s="101">
        <f>'[1]14'!AA$1150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'[1]14'!C$1151</f>
        <v>0</v>
      </c>
      <c r="F31" s="101">
        <f>'[1]14'!D$1151</f>
        <v>0</v>
      </c>
      <c r="G31" s="101">
        <f>'[1]14'!E$1151</f>
        <v>0</v>
      </c>
      <c r="H31" s="102">
        <f>'[1]14'!F$1151</f>
        <v>0</v>
      </c>
      <c r="I31" s="101">
        <f>'[1]14'!G$1151</f>
        <v>0</v>
      </c>
      <c r="J31" s="103">
        <f>'[1]14'!H$1151</f>
        <v>0</v>
      </c>
      <c r="K31" s="101">
        <f>'[1]14'!P$1151</f>
        <v>0</v>
      </c>
      <c r="L31" s="101">
        <f>'[1]14'!Y$1151</f>
        <v>0</v>
      </c>
      <c r="M31" s="101">
        <f>'[1]14'!AA$1151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'[1]14'!C$1152</f>
        <v>0</v>
      </c>
      <c r="F32" s="101">
        <f>'[1]14'!D$1152</f>
        <v>0</v>
      </c>
      <c r="G32" s="101">
        <f>'[1]14'!E$1152</f>
        <v>0</v>
      </c>
      <c r="H32" s="102">
        <f>'[1]14'!F$1152</f>
        <v>0</v>
      </c>
      <c r="I32" s="101">
        <f>'[1]14'!G$1152</f>
        <v>0</v>
      </c>
      <c r="J32" s="103">
        <f>'[1]14'!H$1152</f>
        <v>0</v>
      </c>
      <c r="K32" s="101">
        <f>'[1]14'!P$1152</f>
        <v>0</v>
      </c>
      <c r="L32" s="101">
        <f>'[1]14'!Y$1152</f>
        <v>0</v>
      </c>
      <c r="M32" s="101">
        <f>'[1]14'!AA$1152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'[1]14'!C$1153</f>
        <v>0</v>
      </c>
      <c r="F33" s="101">
        <f>'[1]14'!D$1153</f>
        <v>0</v>
      </c>
      <c r="G33" s="101">
        <f>'[1]14'!E$1153</f>
        <v>0</v>
      </c>
      <c r="H33" s="102">
        <f>'[1]14'!F$1153</f>
        <v>0</v>
      </c>
      <c r="I33" s="101">
        <f>'[1]14'!G$1153</f>
        <v>0</v>
      </c>
      <c r="J33" s="103">
        <f>'[1]14'!H$1153</f>
        <v>0</v>
      </c>
      <c r="K33" s="101">
        <f>'[1]14'!P$1153</f>
        <v>0</v>
      </c>
      <c r="L33" s="101">
        <f>'[1]14'!Y$1153</f>
        <v>0</v>
      </c>
      <c r="M33" s="101">
        <f>'[1]14'!AA$1153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'[1]14'!C$1154</f>
        <v>0</v>
      </c>
      <c r="F34" s="101">
        <f>'[1]14'!D$1154</f>
        <v>0</v>
      </c>
      <c r="G34" s="101">
        <f>'[1]14'!E$1154</f>
        <v>0</v>
      </c>
      <c r="H34" s="102">
        <f>'[1]14'!F$1154</f>
        <v>0</v>
      </c>
      <c r="I34" s="101">
        <f>'[1]14'!G$1154</f>
        <v>0</v>
      </c>
      <c r="J34" s="103">
        <f>'[1]14'!H$1154</f>
        <v>0</v>
      </c>
      <c r="K34" s="101">
        <f>'[1]14'!P$1154</f>
        <v>0</v>
      </c>
      <c r="L34" s="101">
        <f>'[1]14'!Y$1154</f>
        <v>0</v>
      </c>
      <c r="M34" s="101">
        <f>'[1]14'!AA$1154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'[1]14'!C$1155</f>
        <v>0</v>
      </c>
      <c r="F35" s="101">
        <f>'[1]14'!D$1155</f>
        <v>0</v>
      </c>
      <c r="G35" s="101">
        <f>'[1]14'!E$1155</f>
        <v>0</v>
      </c>
      <c r="H35" s="102">
        <f>'[1]14'!F$1155</f>
        <v>0</v>
      </c>
      <c r="I35" s="101">
        <f>'[1]14'!G$1155</f>
        <v>0</v>
      </c>
      <c r="J35" s="103">
        <f>'[1]14'!H$1155</f>
        <v>0</v>
      </c>
      <c r="K35" s="101">
        <f>'[1]14'!P$1155</f>
        <v>0</v>
      </c>
      <c r="L35" s="101">
        <f>'[1]14'!Y$1155</f>
        <v>0</v>
      </c>
      <c r="M35" s="101">
        <f>'[1]14'!AA$1155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'[1]14'!C$1156</f>
        <v>0</v>
      </c>
      <c r="F36" s="101">
        <f>'[1]14'!D$1156</f>
        <v>0</v>
      </c>
      <c r="G36" s="101">
        <f>'[1]14'!E$1156</f>
        <v>0</v>
      </c>
      <c r="H36" s="102">
        <f>'[1]14'!F$1156</f>
        <v>0</v>
      </c>
      <c r="I36" s="101">
        <f>'[1]14'!G$1156</f>
        <v>0</v>
      </c>
      <c r="J36" s="103">
        <f>'[1]14'!H$1156</f>
        <v>0</v>
      </c>
      <c r="K36" s="101">
        <f>'[1]14'!P$1156</f>
        <v>0</v>
      </c>
      <c r="L36" s="101">
        <f>'[1]14'!Y$1156</f>
        <v>0</v>
      </c>
      <c r="M36" s="101">
        <f>'[1]14'!AA$1156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'[1]14'!C$1157</f>
        <v>0</v>
      </c>
      <c r="F37" s="101">
        <f>'[1]14'!D$1157</f>
        <v>0</v>
      </c>
      <c r="G37" s="101">
        <f>'[1]14'!E$1157</f>
        <v>0</v>
      </c>
      <c r="H37" s="102">
        <f>'[1]14'!F$1157</f>
        <v>0</v>
      </c>
      <c r="I37" s="101">
        <f>'[1]14'!G$1157</f>
        <v>0</v>
      </c>
      <c r="J37" s="103">
        <f>'[1]14'!H$1157</f>
        <v>0</v>
      </c>
      <c r="K37" s="101">
        <f>'[1]14'!P$1157</f>
        <v>0</v>
      </c>
      <c r="L37" s="101">
        <f>'[1]14'!Y$1157</f>
        <v>0</v>
      </c>
      <c r="M37" s="101">
        <f>'[1]14'!AA$1157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'[1]14'!C$1158</f>
        <v>0</v>
      </c>
      <c r="F38" s="101">
        <f>'[1]14'!D$1158</f>
        <v>0</v>
      </c>
      <c r="G38" s="101">
        <f>'[1]14'!E$1158</f>
        <v>0</v>
      </c>
      <c r="H38" s="102">
        <f>'[1]14'!F$1158</f>
        <v>0</v>
      </c>
      <c r="I38" s="101">
        <f>'[1]14'!G$1158</f>
        <v>0</v>
      </c>
      <c r="J38" s="103">
        <f>'[1]14'!H$1158</f>
        <v>0</v>
      </c>
      <c r="K38" s="101">
        <f>'[1]14'!P$1158</f>
        <v>0</v>
      </c>
      <c r="L38" s="101">
        <f>'[1]14'!Y$1158</f>
        <v>0</v>
      </c>
      <c r="M38" s="101">
        <f>'[1]14'!AA$1158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'[1]14'!C$1159</f>
        <v>0</v>
      </c>
      <c r="F39" s="101">
        <f>'[1]14'!D$1159</f>
        <v>0</v>
      </c>
      <c r="G39" s="101">
        <f>'[1]14'!E$1159</f>
        <v>0</v>
      </c>
      <c r="H39" s="102">
        <f>'[1]14'!F$1159</f>
        <v>0</v>
      </c>
      <c r="I39" s="101">
        <f>'[1]14'!G$1159</f>
        <v>0</v>
      </c>
      <c r="J39" s="103">
        <f>'[1]14'!H$1159</f>
        <v>0</v>
      </c>
      <c r="K39" s="101">
        <f>'[1]14'!P$1159</f>
        <v>0</v>
      </c>
      <c r="L39" s="101">
        <f>'[1]14'!Y$1159</f>
        <v>0</v>
      </c>
      <c r="M39" s="101">
        <f>'[1]14'!AA$1159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'[1]14'!C$1160</f>
        <v>0</v>
      </c>
      <c r="F40" s="101">
        <f>'[1]14'!D$1160</f>
        <v>0</v>
      </c>
      <c r="G40" s="101">
        <f>'[1]14'!E$1160</f>
        <v>0</v>
      </c>
      <c r="H40" s="102">
        <f>'[1]14'!F$1160</f>
        <v>0</v>
      </c>
      <c r="I40" s="101">
        <f>'[1]14'!G$1160</f>
        <v>0</v>
      </c>
      <c r="J40" s="103">
        <f>'[1]14'!H$1160</f>
        <v>0</v>
      </c>
      <c r="K40" s="101">
        <f>'[1]14'!P$1160</f>
        <v>0</v>
      </c>
      <c r="L40" s="101">
        <f>'[1]14'!Y$1160</f>
        <v>0</v>
      </c>
      <c r="M40" s="101">
        <f>'[1]14'!AA$1160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'[1]14'!C$1161</f>
        <v>0</v>
      </c>
      <c r="F41" s="101">
        <f>'[1]14'!D$1161</f>
        <v>0</v>
      </c>
      <c r="G41" s="101">
        <f>'[1]14'!E$1161</f>
        <v>0</v>
      </c>
      <c r="H41" s="102">
        <f>'[1]14'!F$1161</f>
        <v>0</v>
      </c>
      <c r="I41" s="101">
        <f>'[1]14'!G$1161</f>
        <v>0</v>
      </c>
      <c r="J41" s="103">
        <f>'[1]14'!H$1161</f>
        <v>0</v>
      </c>
      <c r="K41" s="101">
        <f>'[1]14'!P$1161</f>
        <v>0</v>
      </c>
      <c r="L41" s="101">
        <f>'[1]14'!Y$1161</f>
        <v>0</v>
      </c>
      <c r="M41" s="101">
        <f>'[1]14'!AA$1161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'[1]14'!C$1162</f>
        <v>0</v>
      </c>
      <c r="F42" s="101">
        <f>'[1]14'!D$1162</f>
        <v>0</v>
      </c>
      <c r="G42" s="101">
        <f>'[1]14'!E$1162</f>
        <v>0</v>
      </c>
      <c r="H42" s="102">
        <f>'[1]14'!F$1162</f>
        <v>0</v>
      </c>
      <c r="I42" s="101">
        <f>'[1]14'!G$1162</f>
        <v>0</v>
      </c>
      <c r="J42" s="103">
        <f>'[1]14'!H$1162</f>
        <v>0</v>
      </c>
      <c r="K42" s="101">
        <f>'[1]14'!P$1162</f>
        <v>0</v>
      </c>
      <c r="L42" s="101">
        <f>'[1]14'!Y$1162</f>
        <v>0</v>
      </c>
      <c r="M42" s="101">
        <f>'[1]14'!AA$1162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'[1]14'!C$1163</f>
        <v>0</v>
      </c>
      <c r="F43" s="101">
        <f>'[1]14'!D$1163</f>
        <v>0</v>
      </c>
      <c r="G43" s="101">
        <f>'[1]14'!E$1163</f>
        <v>0</v>
      </c>
      <c r="H43" s="102">
        <f>'[1]14'!F$1163</f>
        <v>0</v>
      </c>
      <c r="I43" s="101">
        <f>'[1]14'!G$1163</f>
        <v>0</v>
      </c>
      <c r="J43" s="103">
        <f>'[1]14'!H$1163</f>
        <v>0</v>
      </c>
      <c r="K43" s="101">
        <f>'[1]14'!P$1163</f>
        <v>0</v>
      </c>
      <c r="L43" s="101">
        <f>'[1]14'!Y$1163</f>
        <v>0</v>
      </c>
      <c r="M43" s="101">
        <f>'[1]14'!AA$1163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'[1]14'!C$1164</f>
        <v>0</v>
      </c>
      <c r="F44" s="101">
        <f>'[1]14'!D$1164</f>
        <v>0</v>
      </c>
      <c r="G44" s="101">
        <f>'[1]14'!E$1164</f>
        <v>0</v>
      </c>
      <c r="H44" s="102">
        <f>'[1]14'!F$1164</f>
        <v>0</v>
      </c>
      <c r="I44" s="101">
        <f>'[1]14'!G$1164</f>
        <v>0</v>
      </c>
      <c r="J44" s="103">
        <f>'[1]14'!H$1164</f>
        <v>0</v>
      </c>
      <c r="K44" s="101">
        <f>'[1]14'!P$1164</f>
        <v>0</v>
      </c>
      <c r="L44" s="101">
        <f>'[1]14'!Y$1164</f>
        <v>0</v>
      </c>
      <c r="M44" s="101">
        <f>'[1]14'!AA$1164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'[1]14'!C$1165</f>
        <v>0</v>
      </c>
      <c r="F45" s="101">
        <f>'[1]14'!D$1165</f>
        <v>0</v>
      </c>
      <c r="G45" s="101">
        <f>'[1]14'!E$1165</f>
        <v>0</v>
      </c>
      <c r="H45" s="102">
        <f>'[1]14'!F$1165</f>
        <v>0</v>
      </c>
      <c r="I45" s="101">
        <f>'[1]14'!G$1165</f>
        <v>0</v>
      </c>
      <c r="J45" s="103">
        <f>'[1]14'!H$1165</f>
        <v>0</v>
      </c>
      <c r="K45" s="101">
        <f>'[1]14'!P$1165</f>
        <v>0</v>
      </c>
      <c r="L45" s="101">
        <f>'[1]14'!Y$1165</f>
        <v>0</v>
      </c>
      <c r="M45" s="101">
        <f>'[1]14'!AA$1165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'[1]14'!C$1166</f>
        <v>0</v>
      </c>
      <c r="F46" s="94">
        <f>'[1]14'!D$1166</f>
        <v>0</v>
      </c>
      <c r="G46" s="94">
        <f>'[1]14'!E$1166</f>
        <v>0</v>
      </c>
      <c r="H46" s="95">
        <f>'[1]14'!F$1166</f>
        <v>0</v>
      </c>
      <c r="I46" s="94">
        <f>'[1]14'!G$1166</f>
        <v>0</v>
      </c>
      <c r="J46" s="96">
        <f>'[1]14'!H$1166</f>
        <v>0</v>
      </c>
      <c r="K46" s="94">
        <f>'[1]14'!P$1166</f>
        <v>0</v>
      </c>
      <c r="L46" s="94">
        <f>'[1]14'!Y$1166</f>
        <v>0</v>
      </c>
      <c r="M46" s="94">
        <f>'[1]14'!AA$1166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'[1]14'!C$1168</f>
        <v>0</v>
      </c>
      <c r="F48" s="88">
        <f>'[1]14'!D$1168</f>
        <v>0</v>
      </c>
      <c r="G48" s="88">
        <f>'[1]14'!E$1168</f>
        <v>0</v>
      </c>
      <c r="H48" s="89">
        <f>'[1]14'!F$1168</f>
        <v>0</v>
      </c>
      <c r="I48" s="88">
        <f>'[1]14'!G$1168</f>
        <v>0</v>
      </c>
      <c r="J48" s="90">
        <f>'[1]14'!H$1168</f>
        <v>0</v>
      </c>
      <c r="K48" s="88">
        <f>'[1]14'!P$1168</f>
        <v>0</v>
      </c>
      <c r="L48" s="88">
        <f>'[1]14'!Y$1168</f>
        <v>0</v>
      </c>
      <c r="M48" s="88">
        <f>'[1]14'!AA$1168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'[1]14'!C$1169</f>
        <v>0</v>
      </c>
      <c r="F49" s="94">
        <f>'[1]14'!D$1169</f>
        <v>0</v>
      </c>
      <c r="G49" s="94">
        <f>'[1]14'!E$1169</f>
        <v>0</v>
      </c>
      <c r="H49" s="95">
        <f>'[1]14'!F$1169</f>
        <v>0</v>
      </c>
      <c r="I49" s="94">
        <f>'[1]14'!G$1169</f>
        <v>0</v>
      </c>
      <c r="J49" s="96">
        <f>'[1]14'!H$1169</f>
        <v>0</v>
      </c>
      <c r="K49" s="94">
        <f>'[1]14'!P$1169</f>
        <v>0</v>
      </c>
      <c r="L49" s="94">
        <f>'[1]14'!Y$1169</f>
        <v>0</v>
      </c>
      <c r="M49" s="94">
        <f>'[1]14'!AA$1169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'[1]14'!C$1173</f>
        <v>0</v>
      </c>
      <c r="F54" s="88">
        <f>'[1]14'!D$1173</f>
        <v>0</v>
      </c>
      <c r="G54" s="88">
        <f>'[1]14'!E$1173</f>
        <v>0</v>
      </c>
      <c r="H54" s="89">
        <f>'[1]14'!F$1173</f>
        <v>0</v>
      </c>
      <c r="I54" s="88">
        <f>'[1]14'!G$1173</f>
        <v>0</v>
      </c>
      <c r="J54" s="90">
        <f>'[1]14'!H$1173</f>
        <v>0</v>
      </c>
      <c r="K54" s="88">
        <f>'[1]14'!P$1173</f>
        <v>0</v>
      </c>
      <c r="L54" s="88">
        <f>'[1]14'!Y$1173</f>
        <v>0</v>
      </c>
      <c r="M54" s="88">
        <f>'[1]14'!AA$1173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'[1]14'!C$1174</f>
        <v>0</v>
      </c>
      <c r="F55" s="94">
        <f>'[1]14'!D$1174</f>
        <v>0</v>
      </c>
      <c r="G55" s="94">
        <f>'[1]14'!E$1174</f>
        <v>0</v>
      </c>
      <c r="H55" s="95">
        <f>'[1]14'!F$1174</f>
        <v>0</v>
      </c>
      <c r="I55" s="94">
        <f>'[1]14'!G$1174</f>
        <v>0</v>
      </c>
      <c r="J55" s="96">
        <f>'[1]14'!H$1174</f>
        <v>0</v>
      </c>
      <c r="K55" s="94">
        <f>'[1]14'!P$1174</f>
        <v>0</v>
      </c>
      <c r="L55" s="94">
        <f>'[1]14'!Y$1174</f>
        <v>0</v>
      </c>
      <c r="M55" s="94">
        <f>'[1]14'!AA$1174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'[1]14'!C$1176</f>
        <v>0</v>
      </c>
      <c r="F57" s="88">
        <f>'[1]14'!D$1176</f>
        <v>0</v>
      </c>
      <c r="G57" s="88">
        <f>'[1]14'!E$1176</f>
        <v>0</v>
      </c>
      <c r="H57" s="89">
        <f>'[1]14'!F$1176</f>
        <v>0</v>
      </c>
      <c r="I57" s="88">
        <f>'[1]14'!G$1176</f>
        <v>0</v>
      </c>
      <c r="J57" s="90">
        <f>'[1]14'!H$1176</f>
        <v>0</v>
      </c>
      <c r="K57" s="88">
        <f>'[1]14'!P$1176</f>
        <v>0</v>
      </c>
      <c r="L57" s="88">
        <f>'[1]14'!Y$1176</f>
        <v>0</v>
      </c>
      <c r="M57" s="88">
        <f>'[1]14'!AA$1176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'[1]14'!C$1177</f>
        <v>0</v>
      </c>
      <c r="F58" s="94">
        <f>'[1]14'!D$1177</f>
        <v>0</v>
      </c>
      <c r="G58" s="94">
        <f>'[1]14'!E$1177</f>
        <v>0</v>
      </c>
      <c r="H58" s="95">
        <f>'[1]14'!F$1177</f>
        <v>0</v>
      </c>
      <c r="I58" s="94">
        <f>'[1]14'!G$1177</f>
        <v>0</v>
      </c>
      <c r="J58" s="96">
        <f>'[1]14'!H$1177</f>
        <v>0</v>
      </c>
      <c r="K58" s="94">
        <f>'[1]14'!P$1177</f>
        <v>0</v>
      </c>
      <c r="L58" s="94">
        <f>'[1]14'!Y$1177</f>
        <v>0</v>
      </c>
      <c r="M58" s="94">
        <f>'[1]14'!AA$1177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'[1]14'!C$1179</f>
        <v>0</v>
      </c>
      <c r="F60" s="88">
        <f>'[1]14'!D$1179</f>
        <v>0</v>
      </c>
      <c r="G60" s="88">
        <f>'[1]14'!E$1179</f>
        <v>0</v>
      </c>
      <c r="H60" s="89">
        <f>'[1]14'!F$1179</f>
        <v>0</v>
      </c>
      <c r="I60" s="88">
        <f>'[1]14'!G$1179</f>
        <v>0</v>
      </c>
      <c r="J60" s="90">
        <f>'[1]14'!H$1179</f>
        <v>0</v>
      </c>
      <c r="K60" s="88">
        <f>'[1]14'!P$1179</f>
        <v>0</v>
      </c>
      <c r="L60" s="88">
        <f>'[1]14'!Y$1179</f>
        <v>0</v>
      </c>
      <c r="M60" s="88">
        <f>'[1]14'!AA$1179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'[1]14'!C$1180</f>
        <v>0</v>
      </c>
      <c r="F61" s="94">
        <f>'[1]14'!D$1180</f>
        <v>0</v>
      </c>
      <c r="G61" s="94">
        <f>'[1]14'!E$1180</f>
        <v>0</v>
      </c>
      <c r="H61" s="95">
        <f>'[1]14'!F$1180</f>
        <v>0</v>
      </c>
      <c r="I61" s="94">
        <f>'[1]14'!G$1180</f>
        <v>0</v>
      </c>
      <c r="J61" s="96">
        <f>'[1]14'!H$1180</f>
        <v>0</v>
      </c>
      <c r="K61" s="94">
        <f>'[1]14'!P$1180</f>
        <v>0</v>
      </c>
      <c r="L61" s="94">
        <f>'[1]14'!Y$1180</f>
        <v>0</v>
      </c>
      <c r="M61" s="94">
        <f>'[1]14'!AA$1180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'[1]14'!C$1181</f>
        <v>0</v>
      </c>
      <c r="F62" s="101">
        <f>'[1]14'!D$1181</f>
        <v>0</v>
      </c>
      <c r="G62" s="101">
        <f>'[1]14'!E$1181</f>
        <v>0</v>
      </c>
      <c r="H62" s="102">
        <f>'[1]14'!F$1181</f>
        <v>0</v>
      </c>
      <c r="I62" s="101">
        <f>'[1]14'!G$1181</f>
        <v>0</v>
      </c>
      <c r="J62" s="103">
        <f>'[1]14'!H$1181</f>
        <v>0</v>
      </c>
      <c r="K62" s="101">
        <f>'[1]14'!P$1181</f>
        <v>0</v>
      </c>
      <c r="L62" s="101">
        <f>'[1]14'!Y$1181</f>
        <v>0</v>
      </c>
      <c r="M62" s="101">
        <f>'[1]14'!AA$1181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'[1]14'!C$1182</f>
        <v>0</v>
      </c>
      <c r="F63" s="101">
        <f>'[1]14'!D$1182</f>
        <v>0</v>
      </c>
      <c r="G63" s="101">
        <f>'[1]14'!E$1182</f>
        <v>0</v>
      </c>
      <c r="H63" s="102">
        <f>'[1]14'!F$1182</f>
        <v>0</v>
      </c>
      <c r="I63" s="101">
        <f>'[1]14'!G$1182</f>
        <v>0</v>
      </c>
      <c r="J63" s="103">
        <f>'[1]14'!H$1182</f>
        <v>0</v>
      </c>
      <c r="K63" s="101">
        <f>'[1]14'!P$1182</f>
        <v>0</v>
      </c>
      <c r="L63" s="101">
        <f>'[1]14'!Y$1182</f>
        <v>0</v>
      </c>
      <c r="M63" s="101">
        <f>'[1]14'!AA$1182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'[1]14'!C$1185</f>
        <v>0</v>
      </c>
      <c r="F66" s="88">
        <f>'[1]14'!D$1185</f>
        <v>0</v>
      </c>
      <c r="G66" s="88">
        <f>'[1]14'!E$1185</f>
        <v>0</v>
      </c>
      <c r="H66" s="89">
        <f>'[1]14'!F$1185</f>
        <v>0</v>
      </c>
      <c r="I66" s="88">
        <f>'[1]14'!G$1185</f>
        <v>0</v>
      </c>
      <c r="J66" s="90">
        <f>'[1]14'!H$1185</f>
        <v>0</v>
      </c>
      <c r="K66" s="88">
        <f>'[1]14'!P$1185</f>
        <v>0</v>
      </c>
      <c r="L66" s="88">
        <f>'[1]14'!Y$1185</f>
        <v>0</v>
      </c>
      <c r="M66" s="90">
        <f>'[1]14'!AA$1185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'[1]14'!C$1186</f>
        <v>0</v>
      </c>
      <c r="F67" s="94">
        <f>'[1]14'!D$1186</f>
        <v>0</v>
      </c>
      <c r="G67" s="94">
        <f>'[1]14'!E$1186</f>
        <v>0</v>
      </c>
      <c r="H67" s="95">
        <f>'[1]14'!F$1186</f>
        <v>0</v>
      </c>
      <c r="I67" s="94">
        <f>'[1]14'!G$1186</f>
        <v>0</v>
      </c>
      <c r="J67" s="96">
        <f>'[1]14'!H$1186</f>
        <v>0</v>
      </c>
      <c r="K67" s="94">
        <f>'[1]14'!P$1186</f>
        <v>0</v>
      </c>
      <c r="L67" s="94">
        <f>'[1]14'!Y$1186</f>
        <v>0</v>
      </c>
      <c r="M67" s="96">
        <f>'[1]14'!AA$1186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'[1]14'!C$1188</f>
        <v>0</v>
      </c>
      <c r="F69" s="88">
        <f>'[1]14'!D$1188</f>
        <v>0</v>
      </c>
      <c r="G69" s="88">
        <f>'[1]14'!E$1188</f>
        <v>0</v>
      </c>
      <c r="H69" s="89">
        <f>'[1]14'!F$1188</f>
        <v>0</v>
      </c>
      <c r="I69" s="88">
        <f>'[1]14'!G$1188</f>
        <v>0</v>
      </c>
      <c r="J69" s="90">
        <f>'[1]14'!H$1188</f>
        <v>0</v>
      </c>
      <c r="K69" s="88">
        <f>'[1]14'!P$1188</f>
        <v>0</v>
      </c>
      <c r="L69" s="88">
        <f>'[1]14'!Y$1188</f>
        <v>0</v>
      </c>
      <c r="M69" s="90">
        <f>'[1]14'!AA$1188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'[1]14'!C$1189</f>
        <v>0</v>
      </c>
      <c r="F70" s="94">
        <f>'[1]14'!D$1189</f>
        <v>0</v>
      </c>
      <c r="G70" s="94">
        <f>'[1]14'!E$1189</f>
        <v>0</v>
      </c>
      <c r="H70" s="95">
        <f>'[1]14'!F$1189</f>
        <v>0</v>
      </c>
      <c r="I70" s="94">
        <f>'[1]14'!G$1189</f>
        <v>0</v>
      </c>
      <c r="J70" s="96">
        <f>'[1]14'!H$1189</f>
        <v>0</v>
      </c>
      <c r="K70" s="94">
        <f>'[1]14'!P$1189</f>
        <v>0</v>
      </c>
      <c r="L70" s="94">
        <f>'[1]14'!Y$1189</f>
        <v>0</v>
      </c>
      <c r="M70" s="96">
        <f>'[1]14'!AA$1189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'[1]14'!C$1190</f>
        <v>0</v>
      </c>
      <c r="F72" s="101">
        <f>'[1]14'!D$1190</f>
        <v>0</v>
      </c>
      <c r="G72" s="101">
        <f>'[1]14'!E$1190</f>
        <v>0</v>
      </c>
      <c r="H72" s="102">
        <f>'[1]14'!F$1190</f>
        <v>0</v>
      </c>
      <c r="I72" s="101">
        <f>'[1]14'!G$1190</f>
        <v>0</v>
      </c>
      <c r="J72" s="103">
        <f>'[1]14'!H$1190</f>
        <v>0</v>
      </c>
      <c r="K72" s="101">
        <f>'[1]14'!P$1190</f>
        <v>0</v>
      </c>
      <c r="L72" s="101">
        <f>'[1]14'!Y$1190</f>
        <v>0</v>
      </c>
      <c r="M72" s="101">
        <f>'[1]14'!AA$1190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'[1]14'!C$1192</f>
        <v>0</v>
      </c>
      <c r="F74" s="88">
        <f>'[1]14'!D$1192</f>
        <v>0</v>
      </c>
      <c r="G74" s="88">
        <f>'[1]14'!E$1192</f>
        <v>0</v>
      </c>
      <c r="H74" s="89">
        <f>'[1]14'!F$1192</f>
        <v>0</v>
      </c>
      <c r="I74" s="88">
        <f>'[1]14'!G$1192</f>
        <v>0</v>
      </c>
      <c r="J74" s="90">
        <f>'[1]14'!H$1192</f>
        <v>0</v>
      </c>
      <c r="K74" s="88">
        <f>'[1]14'!P$1192</f>
        <v>0</v>
      </c>
      <c r="L74" s="88">
        <f>'[1]14'!Y$1192</f>
        <v>0</v>
      </c>
      <c r="M74" s="88">
        <f>'[1]14'!AA$1192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'[1]14'!C$1193</f>
        <v>0</v>
      </c>
      <c r="F75" s="94">
        <f>'[1]14'!D$1193</f>
        <v>0</v>
      </c>
      <c r="G75" s="94">
        <f>'[1]14'!E$1193</f>
        <v>0</v>
      </c>
      <c r="H75" s="95">
        <f>'[1]14'!F$1193</f>
        <v>0</v>
      </c>
      <c r="I75" s="94">
        <f>'[1]14'!G$1193</f>
        <v>0</v>
      </c>
      <c r="J75" s="96">
        <f>'[1]14'!H$1193</f>
        <v>0</v>
      </c>
      <c r="K75" s="94">
        <f>'[1]14'!P$1193</f>
        <v>0</v>
      </c>
      <c r="L75" s="94">
        <f>'[1]14'!Y$1193</f>
        <v>0</v>
      </c>
      <c r="M75" s="94">
        <f>'[1]14'!AA$1193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'[1]14'!C$1196</f>
        <v>0</v>
      </c>
      <c r="F79" s="88">
        <f>'[1]14'!D$1196</f>
        <v>0</v>
      </c>
      <c r="G79" s="88">
        <f>'[1]14'!E$1196</f>
        <v>0</v>
      </c>
      <c r="H79" s="89">
        <f>'[1]14'!F$1196</f>
        <v>0</v>
      </c>
      <c r="I79" s="88">
        <f>'[1]14'!G$1196</f>
        <v>0</v>
      </c>
      <c r="J79" s="90">
        <f>'[1]14'!H$1196</f>
        <v>0</v>
      </c>
      <c r="K79" s="88">
        <f>'[1]14'!P$1196</f>
        <v>0</v>
      </c>
      <c r="L79" s="88">
        <f>'[1]14'!Y$1196</f>
        <v>0</v>
      </c>
      <c r="M79" s="88">
        <f>'[1]14'!AA$1196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'[1]14'!C$1197</f>
        <v>0</v>
      </c>
      <c r="F80" s="94">
        <f>'[1]14'!D$1197</f>
        <v>0</v>
      </c>
      <c r="G80" s="94">
        <f>'[1]14'!E$1197</f>
        <v>0</v>
      </c>
      <c r="H80" s="95">
        <f>'[1]14'!F$1197</f>
        <v>0</v>
      </c>
      <c r="I80" s="94">
        <f>'[1]14'!G$1197</f>
        <v>0</v>
      </c>
      <c r="J80" s="96">
        <f>'[1]14'!H$1197</f>
        <v>0</v>
      </c>
      <c r="K80" s="94">
        <f>'[1]14'!P$1197</f>
        <v>0</v>
      </c>
      <c r="L80" s="94">
        <f>'[1]14'!Y$1197</f>
        <v>0</v>
      </c>
      <c r="M80" s="94">
        <f>'[1]14'!AA$1197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'[1]14'!C$1199</f>
        <v>0</v>
      </c>
      <c r="F82" s="88">
        <f>'[1]14'!D$1199</f>
        <v>0</v>
      </c>
      <c r="G82" s="88">
        <f>'[1]14'!E$1199</f>
        <v>0</v>
      </c>
      <c r="H82" s="89">
        <f>'[1]14'!F$1199</f>
        <v>0</v>
      </c>
      <c r="I82" s="88">
        <f>'[1]14'!G$1199</f>
        <v>0</v>
      </c>
      <c r="J82" s="90">
        <f>'[1]14'!H$1199</f>
        <v>0</v>
      </c>
      <c r="K82" s="88">
        <f>'[1]14'!P$1199</f>
        <v>0</v>
      </c>
      <c r="L82" s="88">
        <f>'[1]14'!Y$1199</f>
        <v>0</v>
      </c>
      <c r="M82" s="88">
        <f>'[1]14'!AA$1199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'[1]14'!C$1200</f>
        <v>0</v>
      </c>
      <c r="F83" s="94">
        <f>'[1]14'!D$1200</f>
        <v>0</v>
      </c>
      <c r="G83" s="94">
        <f>'[1]14'!E$1200</f>
        <v>0</v>
      </c>
      <c r="H83" s="95">
        <f>'[1]14'!F$1200</f>
        <v>0</v>
      </c>
      <c r="I83" s="94">
        <f>'[1]14'!G$1200</f>
        <v>0</v>
      </c>
      <c r="J83" s="96">
        <f>'[1]14'!H$1200</f>
        <v>0</v>
      </c>
      <c r="K83" s="94">
        <f>'[1]14'!P$1200</f>
        <v>0</v>
      </c>
      <c r="L83" s="94">
        <f>'[1]14'!Y$1200</f>
        <v>0</v>
      </c>
      <c r="M83" s="94">
        <f>'[1]14'!AA$1200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'[1]14'!C$1201</f>
        <v>0</v>
      </c>
      <c r="F84" s="101">
        <f>'[1]14'!D$1201</f>
        <v>0</v>
      </c>
      <c r="G84" s="101">
        <f>'[1]14'!E$1201</f>
        <v>0</v>
      </c>
      <c r="H84" s="102">
        <f>'[1]14'!F$1201</f>
        <v>0</v>
      </c>
      <c r="I84" s="101">
        <f>'[1]14'!G$1201</f>
        <v>0</v>
      </c>
      <c r="J84" s="103">
        <f>'[1]14'!H$1201</f>
        <v>0</v>
      </c>
      <c r="K84" s="101">
        <f>'[1]14'!P$1201</f>
        <v>0</v>
      </c>
      <c r="L84" s="101">
        <f>'[1]14'!Y$1201</f>
        <v>0</v>
      </c>
      <c r="M84" s="101">
        <f>'[1]14'!AA$1201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'[1]14'!C$1202</f>
        <v>0</v>
      </c>
      <c r="F85" s="101">
        <f>'[1]14'!D$1202</f>
        <v>0</v>
      </c>
      <c r="G85" s="101">
        <f>'[1]14'!E$1202</f>
        <v>0</v>
      </c>
      <c r="H85" s="102">
        <f>'[1]14'!F$1202</f>
        <v>0</v>
      </c>
      <c r="I85" s="101">
        <f>'[1]14'!G$1202</f>
        <v>0</v>
      </c>
      <c r="J85" s="103">
        <f>'[1]14'!H$1202</f>
        <v>0</v>
      </c>
      <c r="K85" s="101">
        <f>'[1]14'!P$1202</f>
        <v>0</v>
      </c>
      <c r="L85" s="101">
        <f>'[1]14'!Y$1202</f>
        <v>0</v>
      </c>
      <c r="M85" s="101">
        <f>'[1]14'!AA$1202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'[1]14'!C$1203</f>
        <v>0</v>
      </c>
      <c r="F86" s="101">
        <f>'[1]14'!D$1203</f>
        <v>0</v>
      </c>
      <c r="G86" s="101">
        <f>'[1]14'!E$1203</f>
        <v>0</v>
      </c>
      <c r="H86" s="102">
        <f>'[1]14'!F$1203</f>
        <v>0</v>
      </c>
      <c r="I86" s="101">
        <f>'[1]14'!G$1203</f>
        <v>0</v>
      </c>
      <c r="J86" s="103">
        <f>'[1]14'!H$1203</f>
        <v>0</v>
      </c>
      <c r="K86" s="101">
        <f>'[1]14'!P$1203</f>
        <v>0</v>
      </c>
      <c r="L86" s="101">
        <f>'[1]14'!Y$1203</f>
        <v>0</v>
      </c>
      <c r="M86" s="101">
        <f>'[1]14'!AA$1203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'[1]14'!C$1204</f>
        <v>0</v>
      </c>
      <c r="F87" s="101">
        <f>'[1]14'!D$1204</f>
        <v>0</v>
      </c>
      <c r="G87" s="101">
        <f>'[1]14'!E$1204</f>
        <v>0</v>
      </c>
      <c r="H87" s="102">
        <f>'[1]14'!F$1204</f>
        <v>0</v>
      </c>
      <c r="I87" s="101">
        <f>'[1]14'!G$1204</f>
        <v>0</v>
      </c>
      <c r="J87" s="103">
        <f>'[1]14'!H$1204</f>
        <v>0</v>
      </c>
      <c r="K87" s="101">
        <f>'[1]14'!P$1204</f>
        <v>0</v>
      </c>
      <c r="L87" s="101">
        <f>'[1]14'!Y$1204</f>
        <v>0</v>
      </c>
      <c r="M87" s="101">
        <f>'[1]14'!AA$1204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'[1]14'!C$1205</f>
        <v>0</v>
      </c>
      <c r="F88" s="101">
        <f>'[1]14'!D$1205</f>
        <v>0</v>
      </c>
      <c r="G88" s="101">
        <f>'[1]14'!E$1205</f>
        <v>0</v>
      </c>
      <c r="H88" s="102">
        <f>'[1]14'!F$1205</f>
        <v>0</v>
      </c>
      <c r="I88" s="101">
        <f>'[1]14'!G$1205</f>
        <v>0</v>
      </c>
      <c r="J88" s="103">
        <f>'[1]14'!H$1205</f>
        <v>0</v>
      </c>
      <c r="K88" s="101">
        <f>'[1]14'!P$1205</f>
        <v>0</v>
      </c>
      <c r="L88" s="101">
        <f>'[1]14'!Y$1205</f>
        <v>0</v>
      </c>
      <c r="M88" s="101">
        <f>'[1]14'!AA$1205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'[1]14'!C$1206</f>
        <v>0</v>
      </c>
      <c r="F90" s="74">
        <f>'[1]14'!D$1206</f>
        <v>0</v>
      </c>
      <c r="G90" s="74">
        <f>'[1]14'!E$1206</f>
        <v>0</v>
      </c>
      <c r="H90" s="75">
        <f>'[1]14'!F$1206</f>
        <v>0</v>
      </c>
      <c r="I90" s="74">
        <f>'[1]14'!G$1206</f>
        <v>0</v>
      </c>
      <c r="J90" s="76">
        <f>'[1]14'!H$1206</f>
        <v>0</v>
      </c>
      <c r="K90" s="74">
        <f>'[1]14'!P$1206</f>
        <v>0</v>
      </c>
      <c r="L90" s="74">
        <f>'[1]14'!Y$1206</f>
        <v>0</v>
      </c>
      <c r="M90" s="74">
        <f>'[1]14'!AA$1206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'[1]14'!$B$16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'[1]14'!C$1276</f>
        <v>0</v>
      </c>
      <c r="F6" s="88">
        <f>'[1]14'!D$1276</f>
        <v>0</v>
      </c>
      <c r="G6" s="88">
        <f>'[1]14'!E$1276</f>
        <v>0</v>
      </c>
      <c r="H6" s="89">
        <f>'[1]14'!F$1276</f>
        <v>0</v>
      </c>
      <c r="I6" s="88">
        <f>'[1]14'!G$1276</f>
        <v>0</v>
      </c>
      <c r="J6" s="90">
        <f>'[1]14'!H$1276</f>
        <v>0</v>
      </c>
      <c r="K6" s="88">
        <f>'[1]14'!P$1276</f>
        <v>0</v>
      </c>
      <c r="L6" s="88">
        <f>'[1]14'!Y$1276</f>
        <v>0</v>
      </c>
      <c r="M6" s="88">
        <f>'[1]14'!AA$1276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'[1]14'!C$1277</f>
        <v>0</v>
      </c>
      <c r="F7" s="94">
        <f>'[1]14'!D$1277</f>
        <v>0</v>
      </c>
      <c r="G7" s="94">
        <f>'[1]14'!E$1277</f>
        <v>0</v>
      </c>
      <c r="H7" s="95">
        <f>'[1]14'!F$1277</f>
        <v>0</v>
      </c>
      <c r="I7" s="94">
        <f>'[1]14'!G$1277</f>
        <v>0</v>
      </c>
      <c r="J7" s="96">
        <f>'[1]14'!H$1277</f>
        <v>0</v>
      </c>
      <c r="K7" s="94">
        <f>'[1]14'!P$1277</f>
        <v>0</v>
      </c>
      <c r="L7" s="94">
        <f>'[1]14'!Y$1277</f>
        <v>0</v>
      </c>
      <c r="M7" s="94">
        <f>'[1]14'!AA$1277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'[1]14'!C$1279</f>
        <v>0</v>
      </c>
      <c r="F9" s="88">
        <f>'[1]14'!D$1279</f>
        <v>0</v>
      </c>
      <c r="G9" s="88">
        <f>'[1]14'!E$1279</f>
        <v>0</v>
      </c>
      <c r="H9" s="89">
        <f>'[1]14'!F$1279</f>
        <v>0</v>
      </c>
      <c r="I9" s="88">
        <f>'[1]14'!G$1279</f>
        <v>0</v>
      </c>
      <c r="J9" s="90">
        <f>'[1]14'!H$1279</f>
        <v>0</v>
      </c>
      <c r="K9" s="88">
        <f>'[1]14'!P$1279</f>
        <v>0</v>
      </c>
      <c r="L9" s="88">
        <f>'[1]14'!Y$1279</f>
        <v>0</v>
      </c>
      <c r="M9" s="88">
        <f>'[1]14'!AA$1279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'[1]14'!C$1280</f>
        <v>0</v>
      </c>
      <c r="F10" s="101">
        <f>'[1]14'!D$1280</f>
        <v>0</v>
      </c>
      <c r="G10" s="101">
        <f>'[1]14'!E$1280</f>
        <v>0</v>
      </c>
      <c r="H10" s="102">
        <f>'[1]14'!F$1280</f>
        <v>0</v>
      </c>
      <c r="I10" s="101">
        <f>'[1]14'!G$1280</f>
        <v>0</v>
      </c>
      <c r="J10" s="103">
        <f>'[1]14'!H$1280</f>
        <v>0</v>
      </c>
      <c r="K10" s="101">
        <f>'[1]14'!P$1280</f>
        <v>0</v>
      </c>
      <c r="L10" s="101">
        <f>'[1]14'!Y$1280</f>
        <v>0</v>
      </c>
      <c r="M10" s="101">
        <f>'[1]14'!AA$1280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'[1]14'!C$1281</f>
        <v>0</v>
      </c>
      <c r="F11" s="101">
        <f>'[1]14'!D$1281</f>
        <v>0</v>
      </c>
      <c r="G11" s="101">
        <f>'[1]14'!E$1281</f>
        <v>0</v>
      </c>
      <c r="H11" s="102">
        <f>'[1]14'!F$1281</f>
        <v>0</v>
      </c>
      <c r="I11" s="101">
        <f>'[1]14'!G$1281</f>
        <v>0</v>
      </c>
      <c r="J11" s="103">
        <f>'[1]14'!H$1281</f>
        <v>0</v>
      </c>
      <c r="K11" s="101">
        <f>'[1]14'!P$1281</f>
        <v>0</v>
      </c>
      <c r="L11" s="101">
        <f>'[1]14'!Y$1281</f>
        <v>0</v>
      </c>
      <c r="M11" s="101">
        <f>'[1]14'!AA$1281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'[1]14'!C$1282</f>
        <v>0</v>
      </c>
      <c r="F12" s="101">
        <f>'[1]14'!D$1282</f>
        <v>0</v>
      </c>
      <c r="G12" s="101">
        <f>'[1]14'!E$1282</f>
        <v>0</v>
      </c>
      <c r="H12" s="102">
        <f>'[1]14'!F$1282</f>
        <v>0</v>
      </c>
      <c r="I12" s="101">
        <f>'[1]14'!G$1282</f>
        <v>0</v>
      </c>
      <c r="J12" s="103">
        <f>'[1]14'!H$1282</f>
        <v>0</v>
      </c>
      <c r="K12" s="101">
        <f>'[1]14'!P$1282</f>
        <v>0</v>
      </c>
      <c r="L12" s="101">
        <f>'[1]14'!Y$1282</f>
        <v>0</v>
      </c>
      <c r="M12" s="101">
        <f>'[1]14'!AA$1282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'[1]14'!C$1283</f>
        <v>0</v>
      </c>
      <c r="F13" s="101">
        <f>'[1]14'!D$1283</f>
        <v>0</v>
      </c>
      <c r="G13" s="101">
        <f>'[1]14'!E$1283</f>
        <v>0</v>
      </c>
      <c r="H13" s="102">
        <f>'[1]14'!F$1283</f>
        <v>0</v>
      </c>
      <c r="I13" s="101">
        <f>'[1]14'!G$1283</f>
        <v>0</v>
      </c>
      <c r="J13" s="103">
        <f>'[1]14'!H$1283</f>
        <v>0</v>
      </c>
      <c r="K13" s="101">
        <f>'[1]14'!P$1283</f>
        <v>0</v>
      </c>
      <c r="L13" s="101">
        <f>'[1]14'!Y$1283</f>
        <v>0</v>
      </c>
      <c r="M13" s="101">
        <f>'[1]14'!AA$1283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'[1]14'!C$1284</f>
        <v>0</v>
      </c>
      <c r="F14" s="101">
        <f>'[1]14'!D$1284</f>
        <v>0</v>
      </c>
      <c r="G14" s="101">
        <f>'[1]14'!E$1284</f>
        <v>0</v>
      </c>
      <c r="H14" s="102">
        <f>'[1]14'!F$1284</f>
        <v>0</v>
      </c>
      <c r="I14" s="101">
        <f>'[1]14'!G$1284</f>
        <v>0</v>
      </c>
      <c r="J14" s="103">
        <f>'[1]14'!H$1284</f>
        <v>0</v>
      </c>
      <c r="K14" s="101">
        <f>'[1]14'!P$1284</f>
        <v>0</v>
      </c>
      <c r="L14" s="101">
        <f>'[1]14'!Y$1284</f>
        <v>0</v>
      </c>
      <c r="M14" s="101">
        <f>'[1]14'!AA$1284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'[1]14'!C$1285</f>
        <v>0</v>
      </c>
      <c r="F15" s="101">
        <f>'[1]14'!D$1285</f>
        <v>0</v>
      </c>
      <c r="G15" s="101">
        <f>'[1]14'!E$1285</f>
        <v>0</v>
      </c>
      <c r="H15" s="102">
        <f>'[1]14'!F$1285</f>
        <v>0</v>
      </c>
      <c r="I15" s="101">
        <f>'[1]14'!G$1285</f>
        <v>0</v>
      </c>
      <c r="J15" s="103">
        <f>'[1]14'!H$1285</f>
        <v>0</v>
      </c>
      <c r="K15" s="101">
        <f>'[1]14'!P$1285</f>
        <v>0</v>
      </c>
      <c r="L15" s="101">
        <f>'[1]14'!Y$1285</f>
        <v>0</v>
      </c>
      <c r="M15" s="101">
        <f>'[1]14'!AA$1285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'[1]14'!C$1286</f>
        <v>0</v>
      </c>
      <c r="F16" s="101">
        <f>'[1]14'!D$1286</f>
        <v>0</v>
      </c>
      <c r="G16" s="101">
        <f>'[1]14'!E$1286</f>
        <v>0</v>
      </c>
      <c r="H16" s="102">
        <f>'[1]14'!F$1286</f>
        <v>0</v>
      </c>
      <c r="I16" s="101">
        <f>'[1]14'!G$1286</f>
        <v>0</v>
      </c>
      <c r="J16" s="103">
        <f>'[1]14'!H$1286</f>
        <v>0</v>
      </c>
      <c r="K16" s="101">
        <f>'[1]14'!P$1286</f>
        <v>0</v>
      </c>
      <c r="L16" s="101">
        <f>'[1]14'!Y$1286</f>
        <v>0</v>
      </c>
      <c r="M16" s="101">
        <f>'[1]14'!AA$1286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'[1]14'!C$1287</f>
        <v>0</v>
      </c>
      <c r="F17" s="101">
        <f>'[1]14'!D$1287</f>
        <v>0</v>
      </c>
      <c r="G17" s="101">
        <f>'[1]14'!E$1287</f>
        <v>0</v>
      </c>
      <c r="H17" s="102">
        <f>'[1]14'!F$1287</f>
        <v>0</v>
      </c>
      <c r="I17" s="101">
        <f>'[1]14'!G$1287</f>
        <v>0</v>
      </c>
      <c r="J17" s="103">
        <f>'[1]14'!H$1287</f>
        <v>0</v>
      </c>
      <c r="K17" s="101">
        <f>'[1]14'!P$1287</f>
        <v>0</v>
      </c>
      <c r="L17" s="101">
        <f>'[1]14'!Y$1287</f>
        <v>0</v>
      </c>
      <c r="M17" s="101">
        <f>'[1]14'!AA$1287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'[1]14'!C$1288</f>
        <v>0</v>
      </c>
      <c r="F18" s="101">
        <f>'[1]14'!D$1288</f>
        <v>0</v>
      </c>
      <c r="G18" s="101">
        <f>'[1]14'!E$1288</f>
        <v>0</v>
      </c>
      <c r="H18" s="102">
        <f>'[1]14'!F$1288</f>
        <v>0</v>
      </c>
      <c r="I18" s="101">
        <f>'[1]14'!G$1288</f>
        <v>0</v>
      </c>
      <c r="J18" s="103">
        <f>'[1]14'!H$1288</f>
        <v>0</v>
      </c>
      <c r="K18" s="101">
        <f>'[1]14'!P$1288</f>
        <v>0</v>
      </c>
      <c r="L18" s="101">
        <f>'[1]14'!Y$1288</f>
        <v>0</v>
      </c>
      <c r="M18" s="101">
        <f>'[1]14'!AA$1288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'[1]14'!C$1289</f>
        <v>0</v>
      </c>
      <c r="F19" s="101">
        <f>'[1]14'!D$1289</f>
        <v>0</v>
      </c>
      <c r="G19" s="101">
        <f>'[1]14'!E$1289</f>
        <v>0</v>
      </c>
      <c r="H19" s="102">
        <f>'[1]14'!F$1289</f>
        <v>0</v>
      </c>
      <c r="I19" s="101">
        <f>'[1]14'!G$1289</f>
        <v>0</v>
      </c>
      <c r="J19" s="103">
        <f>'[1]14'!H$1289</f>
        <v>0</v>
      </c>
      <c r="K19" s="101">
        <f>'[1]14'!P$1289</f>
        <v>0</v>
      </c>
      <c r="L19" s="101">
        <f>'[1]14'!Y$1289</f>
        <v>0</v>
      </c>
      <c r="M19" s="101">
        <f>'[1]14'!AA$1289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'[1]14'!C$1290</f>
        <v>0</v>
      </c>
      <c r="F20" s="101">
        <f>'[1]14'!D$1290</f>
        <v>0</v>
      </c>
      <c r="G20" s="101">
        <f>'[1]14'!E$1290</f>
        <v>0</v>
      </c>
      <c r="H20" s="102">
        <f>'[1]14'!F$1290</f>
        <v>0</v>
      </c>
      <c r="I20" s="101">
        <f>'[1]14'!G$1290</f>
        <v>0</v>
      </c>
      <c r="J20" s="103">
        <f>'[1]14'!H$1290</f>
        <v>0</v>
      </c>
      <c r="K20" s="101">
        <f>'[1]14'!P$1290</f>
        <v>0</v>
      </c>
      <c r="L20" s="101">
        <f>'[1]14'!Y$1290</f>
        <v>0</v>
      </c>
      <c r="M20" s="101">
        <f>'[1]14'!AA$1290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'[1]14'!C$1291</f>
        <v>0</v>
      </c>
      <c r="F21" s="101">
        <f>'[1]14'!D$1291</f>
        <v>0</v>
      </c>
      <c r="G21" s="101">
        <f>'[1]14'!E$1291</f>
        <v>0</v>
      </c>
      <c r="H21" s="102">
        <f>'[1]14'!F$1291</f>
        <v>0</v>
      </c>
      <c r="I21" s="101">
        <f>'[1]14'!G$1291</f>
        <v>0</v>
      </c>
      <c r="J21" s="103">
        <f>'[1]14'!H$1291</f>
        <v>0</v>
      </c>
      <c r="K21" s="101">
        <f>'[1]14'!P$1291</f>
        <v>0</v>
      </c>
      <c r="L21" s="101">
        <f>'[1]14'!Y$1291</f>
        <v>0</v>
      </c>
      <c r="M21" s="101">
        <f>'[1]14'!AA$1291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'[1]14'!C$1292</f>
        <v>0</v>
      </c>
      <c r="F22" s="101">
        <f>'[1]14'!D$1292</f>
        <v>0</v>
      </c>
      <c r="G22" s="101">
        <f>'[1]14'!E$1292</f>
        <v>0</v>
      </c>
      <c r="H22" s="102">
        <f>'[1]14'!F$1292</f>
        <v>0</v>
      </c>
      <c r="I22" s="101">
        <f>'[1]14'!G$1292</f>
        <v>0</v>
      </c>
      <c r="J22" s="103">
        <f>'[1]14'!H$1292</f>
        <v>0</v>
      </c>
      <c r="K22" s="101">
        <f>'[1]14'!P$1292</f>
        <v>0</v>
      </c>
      <c r="L22" s="101">
        <f>'[1]14'!Y$1292</f>
        <v>0</v>
      </c>
      <c r="M22" s="101">
        <f>'[1]14'!AA$1292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'[1]14'!C$1293</f>
        <v>0</v>
      </c>
      <c r="F23" s="101">
        <f>'[1]14'!D$1293</f>
        <v>0</v>
      </c>
      <c r="G23" s="101">
        <f>'[1]14'!E$1293</f>
        <v>0</v>
      </c>
      <c r="H23" s="102">
        <f>'[1]14'!F$1293</f>
        <v>0</v>
      </c>
      <c r="I23" s="101">
        <f>'[1]14'!G$1293</f>
        <v>0</v>
      </c>
      <c r="J23" s="103">
        <f>'[1]14'!H$1293</f>
        <v>0</v>
      </c>
      <c r="K23" s="101">
        <f>'[1]14'!P$1293</f>
        <v>0</v>
      </c>
      <c r="L23" s="101">
        <f>'[1]14'!Y$1293</f>
        <v>0</v>
      </c>
      <c r="M23" s="101">
        <f>'[1]14'!AA$1293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'[1]14'!C$1294</f>
        <v>0</v>
      </c>
      <c r="F24" s="101">
        <f>'[1]14'!D$1294</f>
        <v>0</v>
      </c>
      <c r="G24" s="101">
        <f>'[1]14'!E$1294</f>
        <v>0</v>
      </c>
      <c r="H24" s="102">
        <f>'[1]14'!F$1294</f>
        <v>0</v>
      </c>
      <c r="I24" s="101">
        <f>'[1]14'!G$1294</f>
        <v>0</v>
      </c>
      <c r="J24" s="103">
        <f>'[1]14'!H$1294</f>
        <v>0</v>
      </c>
      <c r="K24" s="101">
        <f>'[1]14'!P$1294</f>
        <v>0</v>
      </c>
      <c r="L24" s="101">
        <f>'[1]14'!Y$1294</f>
        <v>0</v>
      </c>
      <c r="M24" s="101">
        <f>'[1]14'!AA$1294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'[1]14'!C$1295</f>
        <v>0</v>
      </c>
      <c r="F25" s="101">
        <f>'[1]14'!D$1295</f>
        <v>0</v>
      </c>
      <c r="G25" s="101">
        <f>'[1]14'!E$1295</f>
        <v>0</v>
      </c>
      <c r="H25" s="102">
        <f>'[1]14'!F$1295</f>
        <v>0</v>
      </c>
      <c r="I25" s="101">
        <f>'[1]14'!G$1295</f>
        <v>0</v>
      </c>
      <c r="J25" s="103">
        <f>'[1]14'!H$1295</f>
        <v>0</v>
      </c>
      <c r="K25" s="101">
        <f>'[1]14'!P$1295</f>
        <v>0</v>
      </c>
      <c r="L25" s="101">
        <f>'[1]14'!Y$1295</f>
        <v>0</v>
      </c>
      <c r="M25" s="101">
        <f>'[1]14'!AA$1295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'[1]14'!C$1296</f>
        <v>0</v>
      </c>
      <c r="F26" s="101">
        <f>'[1]14'!D$1296</f>
        <v>0</v>
      </c>
      <c r="G26" s="101">
        <f>'[1]14'!E$1296</f>
        <v>0</v>
      </c>
      <c r="H26" s="102">
        <f>'[1]14'!F$1296</f>
        <v>0</v>
      </c>
      <c r="I26" s="101">
        <f>'[1]14'!G$1296</f>
        <v>0</v>
      </c>
      <c r="J26" s="103">
        <f>'[1]14'!H$1296</f>
        <v>0</v>
      </c>
      <c r="K26" s="101">
        <f>'[1]14'!P$1296</f>
        <v>0</v>
      </c>
      <c r="L26" s="101">
        <f>'[1]14'!Y$1296</f>
        <v>0</v>
      </c>
      <c r="M26" s="101">
        <f>'[1]14'!AA$1296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'[1]14'!C$1297</f>
        <v>0</v>
      </c>
      <c r="F27" s="101">
        <f>'[1]14'!D$1297</f>
        <v>0</v>
      </c>
      <c r="G27" s="101">
        <f>'[1]14'!E$1297</f>
        <v>0</v>
      </c>
      <c r="H27" s="102">
        <f>'[1]14'!F$1297</f>
        <v>0</v>
      </c>
      <c r="I27" s="101">
        <f>'[1]14'!G$1297</f>
        <v>0</v>
      </c>
      <c r="J27" s="103">
        <f>'[1]14'!H$1297</f>
        <v>0</v>
      </c>
      <c r="K27" s="101">
        <f>'[1]14'!P$1297</f>
        <v>0</v>
      </c>
      <c r="L27" s="101">
        <f>'[1]14'!Y$1297</f>
        <v>0</v>
      </c>
      <c r="M27" s="101">
        <f>'[1]14'!AA$1297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'[1]14'!C$1298</f>
        <v>0</v>
      </c>
      <c r="F28" s="101">
        <f>'[1]14'!D$1298</f>
        <v>0</v>
      </c>
      <c r="G28" s="101">
        <f>'[1]14'!E$1298</f>
        <v>0</v>
      </c>
      <c r="H28" s="102">
        <f>'[1]14'!F$1298</f>
        <v>0</v>
      </c>
      <c r="I28" s="101">
        <f>'[1]14'!G$1298</f>
        <v>0</v>
      </c>
      <c r="J28" s="103">
        <f>'[1]14'!H$1298</f>
        <v>0</v>
      </c>
      <c r="K28" s="101">
        <f>'[1]14'!P$1298</f>
        <v>0</v>
      </c>
      <c r="L28" s="101">
        <f>'[1]14'!Y$1298</f>
        <v>0</v>
      </c>
      <c r="M28" s="101">
        <f>'[1]14'!AA$1298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'[1]14'!C$1299</f>
        <v>0</v>
      </c>
      <c r="F29" s="101">
        <f>'[1]14'!D$1299</f>
        <v>0</v>
      </c>
      <c r="G29" s="101">
        <f>'[1]14'!E$1299</f>
        <v>0</v>
      </c>
      <c r="H29" s="102">
        <f>'[1]14'!F$1299</f>
        <v>0</v>
      </c>
      <c r="I29" s="101">
        <f>'[1]14'!G$1299</f>
        <v>0</v>
      </c>
      <c r="J29" s="103">
        <f>'[1]14'!H$1299</f>
        <v>0</v>
      </c>
      <c r="K29" s="101">
        <f>'[1]14'!P$1299</f>
        <v>0</v>
      </c>
      <c r="L29" s="101">
        <f>'[1]14'!Y$1299</f>
        <v>0</v>
      </c>
      <c r="M29" s="101">
        <f>'[1]14'!AA$1299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'[1]14'!C$1300</f>
        <v>0</v>
      </c>
      <c r="F30" s="101">
        <f>'[1]14'!D$1300</f>
        <v>0</v>
      </c>
      <c r="G30" s="101">
        <f>'[1]14'!E$1300</f>
        <v>0</v>
      </c>
      <c r="H30" s="102">
        <f>'[1]14'!F$1300</f>
        <v>0</v>
      </c>
      <c r="I30" s="101">
        <f>'[1]14'!G$1300</f>
        <v>0</v>
      </c>
      <c r="J30" s="103">
        <f>'[1]14'!H$1300</f>
        <v>0</v>
      </c>
      <c r="K30" s="101">
        <f>'[1]14'!P$1300</f>
        <v>0</v>
      </c>
      <c r="L30" s="101">
        <f>'[1]14'!Y$1300</f>
        <v>0</v>
      </c>
      <c r="M30" s="101">
        <f>'[1]14'!AA$1300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'[1]14'!C$1301</f>
        <v>0</v>
      </c>
      <c r="F31" s="101">
        <f>'[1]14'!D$1301</f>
        <v>0</v>
      </c>
      <c r="G31" s="101">
        <f>'[1]14'!E$1301</f>
        <v>0</v>
      </c>
      <c r="H31" s="102">
        <f>'[1]14'!F$1301</f>
        <v>0</v>
      </c>
      <c r="I31" s="101">
        <f>'[1]14'!G$1301</f>
        <v>0</v>
      </c>
      <c r="J31" s="103">
        <f>'[1]14'!H$1301</f>
        <v>0</v>
      </c>
      <c r="K31" s="101">
        <f>'[1]14'!P$1301</f>
        <v>0</v>
      </c>
      <c r="L31" s="101">
        <f>'[1]14'!Y$1301</f>
        <v>0</v>
      </c>
      <c r="M31" s="101">
        <f>'[1]14'!AA$1301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'[1]14'!C$1302</f>
        <v>0</v>
      </c>
      <c r="F32" s="101">
        <f>'[1]14'!D$1302</f>
        <v>0</v>
      </c>
      <c r="G32" s="101">
        <f>'[1]14'!E$1302</f>
        <v>0</v>
      </c>
      <c r="H32" s="102">
        <f>'[1]14'!F$1302</f>
        <v>0</v>
      </c>
      <c r="I32" s="101">
        <f>'[1]14'!G$1302</f>
        <v>0</v>
      </c>
      <c r="J32" s="103">
        <f>'[1]14'!H$1302</f>
        <v>0</v>
      </c>
      <c r="K32" s="101">
        <f>'[1]14'!P$1302</f>
        <v>0</v>
      </c>
      <c r="L32" s="101">
        <f>'[1]14'!Y$1302</f>
        <v>0</v>
      </c>
      <c r="M32" s="101">
        <f>'[1]14'!AA$1302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'[1]14'!C$1303</f>
        <v>0</v>
      </c>
      <c r="F33" s="101">
        <f>'[1]14'!D$1303</f>
        <v>0</v>
      </c>
      <c r="G33" s="101">
        <f>'[1]14'!E$1303</f>
        <v>0</v>
      </c>
      <c r="H33" s="102">
        <f>'[1]14'!F$1303</f>
        <v>0</v>
      </c>
      <c r="I33" s="101">
        <f>'[1]14'!G$1303</f>
        <v>0</v>
      </c>
      <c r="J33" s="103">
        <f>'[1]14'!H$1303</f>
        <v>0</v>
      </c>
      <c r="K33" s="101">
        <f>'[1]14'!P$1303</f>
        <v>0</v>
      </c>
      <c r="L33" s="101">
        <f>'[1]14'!Y$1303</f>
        <v>0</v>
      </c>
      <c r="M33" s="101">
        <f>'[1]14'!AA$1303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'[1]14'!C$1304</f>
        <v>0</v>
      </c>
      <c r="F34" s="101">
        <f>'[1]14'!D$1304</f>
        <v>0</v>
      </c>
      <c r="G34" s="101">
        <f>'[1]14'!E$1304</f>
        <v>0</v>
      </c>
      <c r="H34" s="102">
        <f>'[1]14'!F$1304</f>
        <v>0</v>
      </c>
      <c r="I34" s="101">
        <f>'[1]14'!G$1304</f>
        <v>0</v>
      </c>
      <c r="J34" s="103">
        <f>'[1]14'!H$1304</f>
        <v>0</v>
      </c>
      <c r="K34" s="101">
        <f>'[1]14'!P$1304</f>
        <v>0</v>
      </c>
      <c r="L34" s="101">
        <f>'[1]14'!Y$1304</f>
        <v>0</v>
      </c>
      <c r="M34" s="101">
        <f>'[1]14'!AA$1304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'[1]14'!C$1305</f>
        <v>0</v>
      </c>
      <c r="F35" s="101">
        <f>'[1]14'!D$1305</f>
        <v>0</v>
      </c>
      <c r="G35" s="101">
        <f>'[1]14'!E$1305</f>
        <v>0</v>
      </c>
      <c r="H35" s="102">
        <f>'[1]14'!F$1305</f>
        <v>0</v>
      </c>
      <c r="I35" s="101">
        <f>'[1]14'!G$1305</f>
        <v>0</v>
      </c>
      <c r="J35" s="103">
        <f>'[1]14'!H$1305</f>
        <v>0</v>
      </c>
      <c r="K35" s="101">
        <f>'[1]14'!P$1305</f>
        <v>0</v>
      </c>
      <c r="L35" s="101">
        <f>'[1]14'!Y$1305</f>
        <v>0</v>
      </c>
      <c r="M35" s="101">
        <f>'[1]14'!AA$1305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'[1]14'!C$1306</f>
        <v>0</v>
      </c>
      <c r="F36" s="101">
        <f>'[1]14'!D$1306</f>
        <v>0</v>
      </c>
      <c r="G36" s="101">
        <f>'[1]14'!E$1306</f>
        <v>0</v>
      </c>
      <c r="H36" s="102">
        <f>'[1]14'!F$1306</f>
        <v>0</v>
      </c>
      <c r="I36" s="101">
        <f>'[1]14'!G$1306</f>
        <v>0</v>
      </c>
      <c r="J36" s="103">
        <f>'[1]14'!H$1306</f>
        <v>0</v>
      </c>
      <c r="K36" s="101">
        <f>'[1]14'!P$1306</f>
        <v>0</v>
      </c>
      <c r="L36" s="101">
        <f>'[1]14'!Y$1306</f>
        <v>0</v>
      </c>
      <c r="M36" s="101">
        <f>'[1]14'!AA$1306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'[1]14'!C$1307</f>
        <v>0</v>
      </c>
      <c r="F37" s="101">
        <f>'[1]14'!D$1307</f>
        <v>0</v>
      </c>
      <c r="G37" s="101">
        <f>'[1]14'!E$1307</f>
        <v>0</v>
      </c>
      <c r="H37" s="102">
        <f>'[1]14'!F$1307</f>
        <v>0</v>
      </c>
      <c r="I37" s="101">
        <f>'[1]14'!G$1307</f>
        <v>0</v>
      </c>
      <c r="J37" s="103">
        <f>'[1]14'!H$1307</f>
        <v>0</v>
      </c>
      <c r="K37" s="101">
        <f>'[1]14'!P$1307</f>
        <v>0</v>
      </c>
      <c r="L37" s="101">
        <f>'[1]14'!Y$1307</f>
        <v>0</v>
      </c>
      <c r="M37" s="101">
        <f>'[1]14'!AA$1307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'[1]14'!C$1308</f>
        <v>0</v>
      </c>
      <c r="F38" s="101">
        <f>'[1]14'!D$1308</f>
        <v>0</v>
      </c>
      <c r="G38" s="101">
        <f>'[1]14'!E$1308</f>
        <v>0</v>
      </c>
      <c r="H38" s="102">
        <f>'[1]14'!F$1308</f>
        <v>0</v>
      </c>
      <c r="I38" s="101">
        <f>'[1]14'!G$1308</f>
        <v>0</v>
      </c>
      <c r="J38" s="103">
        <f>'[1]14'!H$1308</f>
        <v>0</v>
      </c>
      <c r="K38" s="101">
        <f>'[1]14'!P$1308</f>
        <v>0</v>
      </c>
      <c r="L38" s="101">
        <f>'[1]14'!Y$1308</f>
        <v>0</v>
      </c>
      <c r="M38" s="101">
        <f>'[1]14'!AA$1308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'[1]14'!C$1309</f>
        <v>0</v>
      </c>
      <c r="F39" s="101">
        <f>'[1]14'!D$1309</f>
        <v>0</v>
      </c>
      <c r="G39" s="101">
        <f>'[1]14'!E$1309</f>
        <v>0</v>
      </c>
      <c r="H39" s="102">
        <f>'[1]14'!F$1309</f>
        <v>0</v>
      </c>
      <c r="I39" s="101">
        <f>'[1]14'!G$1309</f>
        <v>0</v>
      </c>
      <c r="J39" s="103">
        <f>'[1]14'!H$1309</f>
        <v>0</v>
      </c>
      <c r="K39" s="101">
        <f>'[1]14'!P$1309</f>
        <v>0</v>
      </c>
      <c r="L39" s="101">
        <f>'[1]14'!Y$1309</f>
        <v>0</v>
      </c>
      <c r="M39" s="101">
        <f>'[1]14'!AA$1309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'[1]14'!C$1310</f>
        <v>0</v>
      </c>
      <c r="F40" s="101">
        <f>'[1]14'!D$1310</f>
        <v>0</v>
      </c>
      <c r="G40" s="101">
        <f>'[1]14'!E$1310</f>
        <v>0</v>
      </c>
      <c r="H40" s="102">
        <f>'[1]14'!F$1310</f>
        <v>0</v>
      </c>
      <c r="I40" s="101">
        <f>'[1]14'!G$1310</f>
        <v>0</v>
      </c>
      <c r="J40" s="103">
        <f>'[1]14'!H$1310</f>
        <v>0</v>
      </c>
      <c r="K40" s="101">
        <f>'[1]14'!P$1310</f>
        <v>0</v>
      </c>
      <c r="L40" s="101">
        <f>'[1]14'!Y$1310</f>
        <v>0</v>
      </c>
      <c r="M40" s="101">
        <f>'[1]14'!AA$1310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'[1]14'!C$1311</f>
        <v>0</v>
      </c>
      <c r="F41" s="101">
        <f>'[1]14'!D$1311</f>
        <v>0</v>
      </c>
      <c r="G41" s="101">
        <f>'[1]14'!E$1311</f>
        <v>0</v>
      </c>
      <c r="H41" s="102">
        <f>'[1]14'!F$1311</f>
        <v>0</v>
      </c>
      <c r="I41" s="101">
        <f>'[1]14'!G$1311</f>
        <v>0</v>
      </c>
      <c r="J41" s="103">
        <f>'[1]14'!H$1311</f>
        <v>0</v>
      </c>
      <c r="K41" s="101">
        <f>'[1]14'!P$1311</f>
        <v>0</v>
      </c>
      <c r="L41" s="101">
        <f>'[1]14'!Y$1311</f>
        <v>0</v>
      </c>
      <c r="M41" s="101">
        <f>'[1]14'!AA$1311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'[1]14'!C$1312</f>
        <v>0</v>
      </c>
      <c r="F42" s="101">
        <f>'[1]14'!D$1312</f>
        <v>0</v>
      </c>
      <c r="G42" s="101">
        <f>'[1]14'!E$1312</f>
        <v>0</v>
      </c>
      <c r="H42" s="102">
        <f>'[1]14'!F$1312</f>
        <v>0</v>
      </c>
      <c r="I42" s="101">
        <f>'[1]14'!G$1312</f>
        <v>0</v>
      </c>
      <c r="J42" s="103">
        <f>'[1]14'!H$1312</f>
        <v>0</v>
      </c>
      <c r="K42" s="101">
        <f>'[1]14'!P$1312</f>
        <v>0</v>
      </c>
      <c r="L42" s="101">
        <f>'[1]14'!Y$1312</f>
        <v>0</v>
      </c>
      <c r="M42" s="101">
        <f>'[1]14'!AA$1312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'[1]14'!C$1313</f>
        <v>0</v>
      </c>
      <c r="F43" s="101">
        <f>'[1]14'!D$1313</f>
        <v>0</v>
      </c>
      <c r="G43" s="101">
        <f>'[1]14'!E$1313</f>
        <v>0</v>
      </c>
      <c r="H43" s="102">
        <f>'[1]14'!F$1313</f>
        <v>0</v>
      </c>
      <c r="I43" s="101">
        <f>'[1]14'!G$1313</f>
        <v>0</v>
      </c>
      <c r="J43" s="103">
        <f>'[1]14'!H$1313</f>
        <v>0</v>
      </c>
      <c r="K43" s="101">
        <f>'[1]14'!P$1313</f>
        <v>0</v>
      </c>
      <c r="L43" s="101">
        <f>'[1]14'!Y$1313</f>
        <v>0</v>
      </c>
      <c r="M43" s="101">
        <f>'[1]14'!AA$1313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'[1]14'!C$1314</f>
        <v>0</v>
      </c>
      <c r="F44" s="101">
        <f>'[1]14'!D$1314</f>
        <v>0</v>
      </c>
      <c r="G44" s="101">
        <f>'[1]14'!E$1314</f>
        <v>0</v>
      </c>
      <c r="H44" s="102">
        <f>'[1]14'!F$1314</f>
        <v>0</v>
      </c>
      <c r="I44" s="101">
        <f>'[1]14'!G$1314</f>
        <v>0</v>
      </c>
      <c r="J44" s="103">
        <f>'[1]14'!H$1314</f>
        <v>0</v>
      </c>
      <c r="K44" s="101">
        <f>'[1]14'!P$1314</f>
        <v>0</v>
      </c>
      <c r="L44" s="101">
        <f>'[1]14'!Y$1314</f>
        <v>0</v>
      </c>
      <c r="M44" s="101">
        <f>'[1]14'!AA$1314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'[1]14'!C$1315</f>
        <v>0</v>
      </c>
      <c r="F45" s="101">
        <f>'[1]14'!D$1315</f>
        <v>0</v>
      </c>
      <c r="G45" s="101">
        <f>'[1]14'!E$1315</f>
        <v>0</v>
      </c>
      <c r="H45" s="102">
        <f>'[1]14'!F$1315</f>
        <v>0</v>
      </c>
      <c r="I45" s="101">
        <f>'[1]14'!G$1315</f>
        <v>0</v>
      </c>
      <c r="J45" s="103">
        <f>'[1]14'!H$1315</f>
        <v>0</v>
      </c>
      <c r="K45" s="101">
        <f>'[1]14'!P$1315</f>
        <v>0</v>
      </c>
      <c r="L45" s="101">
        <f>'[1]14'!Y$1315</f>
        <v>0</v>
      </c>
      <c r="M45" s="101">
        <f>'[1]14'!AA$1315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'[1]14'!C$1316</f>
        <v>0</v>
      </c>
      <c r="F46" s="94">
        <f>'[1]14'!D$1316</f>
        <v>0</v>
      </c>
      <c r="G46" s="94">
        <f>'[1]14'!E$1316</f>
        <v>0</v>
      </c>
      <c r="H46" s="95">
        <f>'[1]14'!F$1316</f>
        <v>0</v>
      </c>
      <c r="I46" s="94">
        <f>'[1]14'!G$1316</f>
        <v>0</v>
      </c>
      <c r="J46" s="96">
        <f>'[1]14'!H$1316</f>
        <v>0</v>
      </c>
      <c r="K46" s="94">
        <f>'[1]14'!P$1316</f>
        <v>0</v>
      </c>
      <c r="L46" s="94">
        <f>'[1]14'!Y$1316</f>
        <v>0</v>
      </c>
      <c r="M46" s="94">
        <f>'[1]14'!AA$1316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'[1]14'!C$1318</f>
        <v>0</v>
      </c>
      <c r="F48" s="88">
        <f>'[1]14'!D$1318</f>
        <v>0</v>
      </c>
      <c r="G48" s="88">
        <f>'[1]14'!E$1318</f>
        <v>0</v>
      </c>
      <c r="H48" s="89">
        <f>'[1]14'!F$1318</f>
        <v>0</v>
      </c>
      <c r="I48" s="88">
        <f>'[1]14'!G$1318</f>
        <v>0</v>
      </c>
      <c r="J48" s="90">
        <f>'[1]14'!H$1318</f>
        <v>0</v>
      </c>
      <c r="K48" s="88">
        <f>'[1]14'!P$1318</f>
        <v>0</v>
      </c>
      <c r="L48" s="88">
        <f>'[1]14'!Y$1318</f>
        <v>0</v>
      </c>
      <c r="M48" s="88">
        <f>'[1]14'!AA$1318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'[1]14'!C$1319</f>
        <v>0</v>
      </c>
      <c r="F49" s="94">
        <f>'[1]14'!D$1319</f>
        <v>0</v>
      </c>
      <c r="G49" s="94">
        <f>'[1]14'!E$1319</f>
        <v>0</v>
      </c>
      <c r="H49" s="95">
        <f>'[1]14'!F$1319</f>
        <v>0</v>
      </c>
      <c r="I49" s="94">
        <f>'[1]14'!G$1319</f>
        <v>0</v>
      </c>
      <c r="J49" s="96">
        <f>'[1]14'!H$1319</f>
        <v>0</v>
      </c>
      <c r="K49" s="94">
        <f>'[1]14'!P$1319</f>
        <v>0</v>
      </c>
      <c r="L49" s="94">
        <f>'[1]14'!Y$1319</f>
        <v>0</v>
      </c>
      <c r="M49" s="94">
        <f>'[1]14'!AA$1319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'[1]14'!C$1323</f>
        <v>0</v>
      </c>
      <c r="F54" s="88">
        <f>'[1]14'!D$1323</f>
        <v>0</v>
      </c>
      <c r="G54" s="88">
        <f>'[1]14'!E$1323</f>
        <v>0</v>
      </c>
      <c r="H54" s="89">
        <f>'[1]14'!F$1323</f>
        <v>0</v>
      </c>
      <c r="I54" s="88">
        <f>'[1]14'!G$1323</f>
        <v>0</v>
      </c>
      <c r="J54" s="90">
        <f>'[1]14'!H$1323</f>
        <v>0</v>
      </c>
      <c r="K54" s="88">
        <f>'[1]14'!P$1323</f>
        <v>0</v>
      </c>
      <c r="L54" s="88">
        <f>'[1]14'!Y$1323</f>
        <v>0</v>
      </c>
      <c r="M54" s="88">
        <f>'[1]14'!AA$1323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'[1]14'!C$1324</f>
        <v>0</v>
      </c>
      <c r="F55" s="94">
        <f>'[1]14'!D$1324</f>
        <v>0</v>
      </c>
      <c r="G55" s="94">
        <f>'[1]14'!E$1324</f>
        <v>0</v>
      </c>
      <c r="H55" s="95">
        <f>'[1]14'!F$1324</f>
        <v>0</v>
      </c>
      <c r="I55" s="94">
        <f>'[1]14'!G$1324</f>
        <v>0</v>
      </c>
      <c r="J55" s="96">
        <f>'[1]14'!H$1324</f>
        <v>0</v>
      </c>
      <c r="K55" s="94">
        <f>'[1]14'!P$1324</f>
        <v>0</v>
      </c>
      <c r="L55" s="94">
        <f>'[1]14'!Y$1324</f>
        <v>0</v>
      </c>
      <c r="M55" s="94">
        <f>'[1]14'!AA$1324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'[1]14'!C$1326</f>
        <v>0</v>
      </c>
      <c r="F57" s="88">
        <f>'[1]14'!D$1326</f>
        <v>0</v>
      </c>
      <c r="G57" s="88">
        <f>'[1]14'!E$1326</f>
        <v>0</v>
      </c>
      <c r="H57" s="89">
        <f>'[1]14'!F$1326</f>
        <v>0</v>
      </c>
      <c r="I57" s="88">
        <f>'[1]14'!G$1326</f>
        <v>0</v>
      </c>
      <c r="J57" s="90">
        <f>'[1]14'!H$1326</f>
        <v>0</v>
      </c>
      <c r="K57" s="88">
        <f>'[1]14'!P$1326</f>
        <v>0</v>
      </c>
      <c r="L57" s="88">
        <f>'[1]14'!Y$1326</f>
        <v>0</v>
      </c>
      <c r="M57" s="88">
        <f>'[1]14'!AA$1326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'[1]14'!C$1327</f>
        <v>0</v>
      </c>
      <c r="F58" s="94">
        <f>'[1]14'!D$1327</f>
        <v>0</v>
      </c>
      <c r="G58" s="94">
        <f>'[1]14'!E$1327</f>
        <v>0</v>
      </c>
      <c r="H58" s="95">
        <f>'[1]14'!F$1327</f>
        <v>0</v>
      </c>
      <c r="I58" s="94">
        <f>'[1]14'!G$1327</f>
        <v>0</v>
      </c>
      <c r="J58" s="96">
        <f>'[1]14'!H$1327</f>
        <v>0</v>
      </c>
      <c r="K58" s="94">
        <f>'[1]14'!P$1327</f>
        <v>0</v>
      </c>
      <c r="L58" s="94">
        <f>'[1]14'!Y$1327</f>
        <v>0</v>
      </c>
      <c r="M58" s="94">
        <f>'[1]14'!AA$1327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'[1]14'!C$1329</f>
        <v>0</v>
      </c>
      <c r="F60" s="88">
        <f>'[1]14'!D$1329</f>
        <v>0</v>
      </c>
      <c r="G60" s="88">
        <f>'[1]14'!E$1329</f>
        <v>0</v>
      </c>
      <c r="H60" s="89">
        <f>'[1]14'!F$1329</f>
        <v>0</v>
      </c>
      <c r="I60" s="88">
        <f>'[1]14'!G$1329</f>
        <v>0</v>
      </c>
      <c r="J60" s="90">
        <f>'[1]14'!H$1329</f>
        <v>0</v>
      </c>
      <c r="K60" s="88">
        <f>'[1]14'!P$1329</f>
        <v>0</v>
      </c>
      <c r="L60" s="88">
        <f>'[1]14'!Y$1329</f>
        <v>0</v>
      </c>
      <c r="M60" s="88">
        <f>'[1]14'!AA$1329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'[1]14'!C$1330</f>
        <v>0</v>
      </c>
      <c r="F61" s="94">
        <f>'[1]14'!D$1330</f>
        <v>0</v>
      </c>
      <c r="G61" s="94">
        <f>'[1]14'!E$1330</f>
        <v>0</v>
      </c>
      <c r="H61" s="95">
        <f>'[1]14'!F$1330</f>
        <v>0</v>
      </c>
      <c r="I61" s="94">
        <f>'[1]14'!G$1330</f>
        <v>0</v>
      </c>
      <c r="J61" s="96">
        <f>'[1]14'!H$1330</f>
        <v>0</v>
      </c>
      <c r="K61" s="94">
        <f>'[1]14'!P$1330</f>
        <v>0</v>
      </c>
      <c r="L61" s="94">
        <f>'[1]14'!Y$1330</f>
        <v>0</v>
      </c>
      <c r="M61" s="94">
        <f>'[1]14'!AA$1330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'[1]14'!C$1331</f>
        <v>0</v>
      </c>
      <c r="F62" s="101">
        <f>'[1]14'!D$1331</f>
        <v>0</v>
      </c>
      <c r="G62" s="101">
        <f>'[1]14'!E$1331</f>
        <v>0</v>
      </c>
      <c r="H62" s="102">
        <f>'[1]14'!F$1331</f>
        <v>0</v>
      </c>
      <c r="I62" s="101">
        <f>'[1]14'!G$1331</f>
        <v>0</v>
      </c>
      <c r="J62" s="103">
        <f>'[1]14'!H$1331</f>
        <v>0</v>
      </c>
      <c r="K62" s="101">
        <f>'[1]14'!P$1331</f>
        <v>0</v>
      </c>
      <c r="L62" s="101">
        <f>'[1]14'!Y$1331</f>
        <v>0</v>
      </c>
      <c r="M62" s="101">
        <f>'[1]14'!AA$1331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'[1]14'!C$1332</f>
        <v>0</v>
      </c>
      <c r="F63" s="101">
        <f>'[1]14'!D$1332</f>
        <v>0</v>
      </c>
      <c r="G63" s="101">
        <f>'[1]14'!E$1332</f>
        <v>0</v>
      </c>
      <c r="H63" s="102">
        <f>'[1]14'!F$1332</f>
        <v>0</v>
      </c>
      <c r="I63" s="101">
        <f>'[1]14'!G$1332</f>
        <v>0</v>
      </c>
      <c r="J63" s="103">
        <f>'[1]14'!H$1332</f>
        <v>0</v>
      </c>
      <c r="K63" s="101">
        <f>'[1]14'!P$1332</f>
        <v>0</v>
      </c>
      <c r="L63" s="101">
        <f>'[1]14'!Y$1332</f>
        <v>0</v>
      </c>
      <c r="M63" s="101">
        <f>'[1]14'!AA$1332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'[1]14'!C$1335</f>
        <v>0</v>
      </c>
      <c r="F66" s="88">
        <f>'[1]14'!D$1335</f>
        <v>0</v>
      </c>
      <c r="G66" s="88">
        <f>'[1]14'!E$1335</f>
        <v>0</v>
      </c>
      <c r="H66" s="89">
        <f>'[1]14'!F$1335</f>
        <v>0</v>
      </c>
      <c r="I66" s="88">
        <f>'[1]14'!G$1335</f>
        <v>0</v>
      </c>
      <c r="J66" s="90">
        <f>'[1]14'!H$1335</f>
        <v>0</v>
      </c>
      <c r="K66" s="88">
        <f>'[1]14'!P$1335</f>
        <v>0</v>
      </c>
      <c r="L66" s="88">
        <f>'[1]14'!Y$1335</f>
        <v>0</v>
      </c>
      <c r="M66" s="90">
        <f>'[1]14'!AA$1335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'[1]14'!C$1336</f>
        <v>0</v>
      </c>
      <c r="F67" s="94">
        <f>'[1]14'!D$1336</f>
        <v>0</v>
      </c>
      <c r="G67" s="94">
        <f>'[1]14'!E$1336</f>
        <v>0</v>
      </c>
      <c r="H67" s="95">
        <f>'[1]14'!F$1336</f>
        <v>0</v>
      </c>
      <c r="I67" s="94">
        <f>'[1]14'!G$1336</f>
        <v>0</v>
      </c>
      <c r="J67" s="96">
        <f>'[1]14'!H$1336</f>
        <v>0</v>
      </c>
      <c r="K67" s="94">
        <f>'[1]14'!P$1336</f>
        <v>0</v>
      </c>
      <c r="L67" s="94">
        <f>'[1]14'!Y$1336</f>
        <v>0</v>
      </c>
      <c r="M67" s="96">
        <f>'[1]14'!AA$1336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'[1]14'!C$1338</f>
        <v>0</v>
      </c>
      <c r="F69" s="88">
        <f>'[1]14'!D$1338</f>
        <v>0</v>
      </c>
      <c r="G69" s="88">
        <f>'[1]14'!E$1338</f>
        <v>0</v>
      </c>
      <c r="H69" s="89">
        <f>'[1]14'!F$1338</f>
        <v>0</v>
      </c>
      <c r="I69" s="88">
        <f>'[1]14'!G$1338</f>
        <v>0</v>
      </c>
      <c r="J69" s="90">
        <f>'[1]14'!H$1338</f>
        <v>0</v>
      </c>
      <c r="K69" s="88">
        <f>'[1]14'!P$1338</f>
        <v>0</v>
      </c>
      <c r="L69" s="88">
        <f>'[1]14'!Y$1338</f>
        <v>0</v>
      </c>
      <c r="M69" s="90">
        <f>'[1]14'!AA$1338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'[1]14'!C$1339</f>
        <v>0</v>
      </c>
      <c r="F70" s="94">
        <f>'[1]14'!D$1339</f>
        <v>0</v>
      </c>
      <c r="G70" s="94">
        <f>'[1]14'!E$1339</f>
        <v>0</v>
      </c>
      <c r="H70" s="95">
        <f>'[1]14'!F$1339</f>
        <v>0</v>
      </c>
      <c r="I70" s="94">
        <f>'[1]14'!G$1339</f>
        <v>0</v>
      </c>
      <c r="J70" s="96">
        <f>'[1]14'!H$1339</f>
        <v>0</v>
      </c>
      <c r="K70" s="94">
        <f>'[1]14'!P$1339</f>
        <v>0</v>
      </c>
      <c r="L70" s="94">
        <f>'[1]14'!Y$1339</f>
        <v>0</v>
      </c>
      <c r="M70" s="96">
        <f>'[1]14'!AA$1339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'[1]14'!C$1340</f>
        <v>0</v>
      </c>
      <c r="F72" s="101">
        <f>'[1]14'!D$1340</f>
        <v>0</v>
      </c>
      <c r="G72" s="101">
        <f>'[1]14'!E$1340</f>
        <v>0</v>
      </c>
      <c r="H72" s="102">
        <f>'[1]14'!F$1340</f>
        <v>0</v>
      </c>
      <c r="I72" s="101">
        <f>'[1]14'!G$1340</f>
        <v>0</v>
      </c>
      <c r="J72" s="103">
        <f>'[1]14'!H$1340</f>
        <v>0</v>
      </c>
      <c r="K72" s="101">
        <f>'[1]14'!P$1340</f>
        <v>0</v>
      </c>
      <c r="L72" s="101">
        <f>'[1]14'!Y$1340</f>
        <v>0</v>
      </c>
      <c r="M72" s="101">
        <f>'[1]14'!AA$1340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'[1]14'!C$1342</f>
        <v>0</v>
      </c>
      <c r="F74" s="88">
        <f>'[1]14'!D$1342</f>
        <v>0</v>
      </c>
      <c r="G74" s="88">
        <f>'[1]14'!E$1342</f>
        <v>0</v>
      </c>
      <c r="H74" s="89">
        <f>'[1]14'!F$1342</f>
        <v>0</v>
      </c>
      <c r="I74" s="88">
        <f>'[1]14'!G$1342</f>
        <v>0</v>
      </c>
      <c r="J74" s="90">
        <f>'[1]14'!H$1342</f>
        <v>0</v>
      </c>
      <c r="K74" s="88">
        <f>'[1]14'!P$1342</f>
        <v>0</v>
      </c>
      <c r="L74" s="88">
        <f>'[1]14'!Y$1342</f>
        <v>0</v>
      </c>
      <c r="M74" s="88">
        <f>'[1]14'!AA$1342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'[1]14'!C$1343</f>
        <v>0</v>
      </c>
      <c r="F75" s="94">
        <f>'[1]14'!D$1343</f>
        <v>0</v>
      </c>
      <c r="G75" s="94">
        <f>'[1]14'!E$1343</f>
        <v>0</v>
      </c>
      <c r="H75" s="95">
        <f>'[1]14'!F$1343</f>
        <v>0</v>
      </c>
      <c r="I75" s="94">
        <f>'[1]14'!G$1343</f>
        <v>0</v>
      </c>
      <c r="J75" s="96">
        <f>'[1]14'!H$1343</f>
        <v>0</v>
      </c>
      <c r="K75" s="94">
        <f>'[1]14'!P$1343</f>
        <v>0</v>
      </c>
      <c r="L75" s="94">
        <f>'[1]14'!Y$1343</f>
        <v>0</v>
      </c>
      <c r="M75" s="94">
        <f>'[1]14'!AA$1343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'[1]14'!C$1346</f>
        <v>0</v>
      </c>
      <c r="F79" s="88">
        <f>'[1]14'!D$1346</f>
        <v>0</v>
      </c>
      <c r="G79" s="88">
        <f>'[1]14'!E$1346</f>
        <v>0</v>
      </c>
      <c r="H79" s="89">
        <f>'[1]14'!F$1346</f>
        <v>0</v>
      </c>
      <c r="I79" s="88">
        <f>'[1]14'!G$1346</f>
        <v>0</v>
      </c>
      <c r="J79" s="90">
        <f>'[1]14'!H$1346</f>
        <v>0</v>
      </c>
      <c r="K79" s="88">
        <f>'[1]14'!P$1346</f>
        <v>0</v>
      </c>
      <c r="L79" s="88">
        <f>'[1]14'!Y$1346</f>
        <v>0</v>
      </c>
      <c r="M79" s="88">
        <f>'[1]14'!AA$1346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'[1]14'!C$1347</f>
        <v>0</v>
      </c>
      <c r="F80" s="94">
        <f>'[1]14'!D$1347</f>
        <v>0</v>
      </c>
      <c r="G80" s="94">
        <f>'[1]14'!E$1347</f>
        <v>0</v>
      </c>
      <c r="H80" s="95">
        <f>'[1]14'!F$1347</f>
        <v>0</v>
      </c>
      <c r="I80" s="94">
        <f>'[1]14'!G$1347</f>
        <v>0</v>
      </c>
      <c r="J80" s="96">
        <f>'[1]14'!H$1347</f>
        <v>0</v>
      </c>
      <c r="K80" s="94">
        <f>'[1]14'!P$1347</f>
        <v>0</v>
      </c>
      <c r="L80" s="94">
        <f>'[1]14'!Y$1347</f>
        <v>0</v>
      </c>
      <c r="M80" s="94">
        <f>'[1]14'!AA$1347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'[1]14'!C$1349</f>
        <v>0</v>
      </c>
      <c r="F82" s="88">
        <f>'[1]14'!D$1349</f>
        <v>0</v>
      </c>
      <c r="G82" s="88">
        <f>'[1]14'!E$1349</f>
        <v>0</v>
      </c>
      <c r="H82" s="89">
        <f>'[1]14'!F$1349</f>
        <v>0</v>
      </c>
      <c r="I82" s="88">
        <f>'[1]14'!G$1349</f>
        <v>0</v>
      </c>
      <c r="J82" s="90">
        <f>'[1]14'!H$1349</f>
        <v>0</v>
      </c>
      <c r="K82" s="88">
        <f>'[1]14'!P$1349</f>
        <v>0</v>
      </c>
      <c r="L82" s="88">
        <f>'[1]14'!Y$1349</f>
        <v>0</v>
      </c>
      <c r="M82" s="88">
        <f>'[1]14'!AA$1349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'[1]14'!C$1350</f>
        <v>0</v>
      </c>
      <c r="F83" s="94">
        <f>'[1]14'!D$1350</f>
        <v>0</v>
      </c>
      <c r="G83" s="94">
        <f>'[1]14'!E$1350</f>
        <v>0</v>
      </c>
      <c r="H83" s="95">
        <f>'[1]14'!F$1350</f>
        <v>0</v>
      </c>
      <c r="I83" s="94">
        <f>'[1]14'!G$1350</f>
        <v>0</v>
      </c>
      <c r="J83" s="96">
        <f>'[1]14'!H$1350</f>
        <v>0</v>
      </c>
      <c r="K83" s="94">
        <f>'[1]14'!P$1350</f>
        <v>0</v>
      </c>
      <c r="L83" s="94">
        <f>'[1]14'!Y$1350</f>
        <v>0</v>
      </c>
      <c r="M83" s="94">
        <f>'[1]14'!AA$1350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'[1]14'!C$1351</f>
        <v>0</v>
      </c>
      <c r="F84" s="101">
        <f>'[1]14'!D$1351</f>
        <v>0</v>
      </c>
      <c r="G84" s="101">
        <f>'[1]14'!E$1351</f>
        <v>0</v>
      </c>
      <c r="H84" s="102">
        <f>'[1]14'!F$1351</f>
        <v>0</v>
      </c>
      <c r="I84" s="101">
        <f>'[1]14'!G$1351</f>
        <v>0</v>
      </c>
      <c r="J84" s="103">
        <f>'[1]14'!H$1351</f>
        <v>0</v>
      </c>
      <c r="K84" s="101">
        <f>'[1]14'!P$1351</f>
        <v>0</v>
      </c>
      <c r="L84" s="101">
        <f>'[1]14'!Y$1351</f>
        <v>0</v>
      </c>
      <c r="M84" s="101">
        <f>'[1]14'!AA$1351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'[1]14'!C$1352</f>
        <v>0</v>
      </c>
      <c r="F85" s="101">
        <f>'[1]14'!D$1352</f>
        <v>0</v>
      </c>
      <c r="G85" s="101">
        <f>'[1]14'!E$1352</f>
        <v>0</v>
      </c>
      <c r="H85" s="102">
        <f>'[1]14'!F$1352</f>
        <v>0</v>
      </c>
      <c r="I85" s="101">
        <f>'[1]14'!G$1352</f>
        <v>0</v>
      </c>
      <c r="J85" s="103">
        <f>'[1]14'!H$1352</f>
        <v>0</v>
      </c>
      <c r="K85" s="101">
        <f>'[1]14'!P$1352</f>
        <v>0</v>
      </c>
      <c r="L85" s="101">
        <f>'[1]14'!Y$1352</f>
        <v>0</v>
      </c>
      <c r="M85" s="101">
        <f>'[1]14'!AA$1352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'[1]14'!C$1353</f>
        <v>0</v>
      </c>
      <c r="F86" s="101">
        <f>'[1]14'!D$1353</f>
        <v>0</v>
      </c>
      <c r="G86" s="101">
        <f>'[1]14'!E$1353</f>
        <v>0</v>
      </c>
      <c r="H86" s="102">
        <f>'[1]14'!F$1353</f>
        <v>0</v>
      </c>
      <c r="I86" s="101">
        <f>'[1]14'!G$1353</f>
        <v>0</v>
      </c>
      <c r="J86" s="103">
        <f>'[1]14'!H$1353</f>
        <v>0</v>
      </c>
      <c r="K86" s="101">
        <f>'[1]14'!P$1353</f>
        <v>0</v>
      </c>
      <c r="L86" s="101">
        <f>'[1]14'!Y$1353</f>
        <v>0</v>
      </c>
      <c r="M86" s="101">
        <f>'[1]14'!AA$1353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'[1]14'!C$1354</f>
        <v>0</v>
      </c>
      <c r="F87" s="101">
        <f>'[1]14'!D$1354</f>
        <v>0</v>
      </c>
      <c r="G87" s="101">
        <f>'[1]14'!E$1354</f>
        <v>0</v>
      </c>
      <c r="H87" s="102">
        <f>'[1]14'!F$1354</f>
        <v>0</v>
      </c>
      <c r="I87" s="101">
        <f>'[1]14'!G$1354</f>
        <v>0</v>
      </c>
      <c r="J87" s="103">
        <f>'[1]14'!H$1354</f>
        <v>0</v>
      </c>
      <c r="K87" s="101">
        <f>'[1]14'!P$1354</f>
        <v>0</v>
      </c>
      <c r="L87" s="101">
        <f>'[1]14'!Y$1354</f>
        <v>0</v>
      </c>
      <c r="M87" s="101">
        <f>'[1]14'!AA$1354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'[1]14'!C$1355</f>
        <v>0</v>
      </c>
      <c r="F88" s="101">
        <f>'[1]14'!D$1355</f>
        <v>0</v>
      </c>
      <c r="G88" s="101">
        <f>'[1]14'!E$1355</f>
        <v>0</v>
      </c>
      <c r="H88" s="102">
        <f>'[1]14'!F$1355</f>
        <v>0</v>
      </c>
      <c r="I88" s="101">
        <f>'[1]14'!G$1355</f>
        <v>0</v>
      </c>
      <c r="J88" s="103">
        <f>'[1]14'!H$1355</f>
        <v>0</v>
      </c>
      <c r="K88" s="101">
        <f>'[1]14'!P$1355</f>
        <v>0</v>
      </c>
      <c r="L88" s="101">
        <f>'[1]14'!Y$1355</f>
        <v>0</v>
      </c>
      <c r="M88" s="101">
        <f>'[1]14'!AA$1355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'[1]14'!C$1356</f>
        <v>0</v>
      </c>
      <c r="F90" s="74">
        <f>'[1]14'!D$1356</f>
        <v>0</v>
      </c>
      <c r="G90" s="74">
        <f>'[1]14'!E$1356</f>
        <v>0</v>
      </c>
      <c r="H90" s="75">
        <f>'[1]14'!F$1356</f>
        <v>0</v>
      </c>
      <c r="I90" s="74">
        <f>'[1]14'!G$1356</f>
        <v>0</v>
      </c>
      <c r="J90" s="76">
        <f>'[1]14'!H$1356</f>
        <v>0</v>
      </c>
      <c r="K90" s="74">
        <f>'[1]14'!P$1356</f>
        <v>0</v>
      </c>
      <c r="L90" s="74">
        <f>'[1]14'!Y$1356</f>
        <v>0</v>
      </c>
      <c r="M90" s="74">
        <f>'[1]14'!AA$1356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'[1]14'!$B$17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'[1]14'!C$1426</f>
        <v>0</v>
      </c>
      <c r="F6" s="88">
        <f>'[1]14'!D$1426</f>
        <v>0</v>
      </c>
      <c r="G6" s="88">
        <f>'[1]14'!E$1426</f>
        <v>0</v>
      </c>
      <c r="H6" s="89">
        <f>'[1]14'!F$1426</f>
        <v>0</v>
      </c>
      <c r="I6" s="88">
        <f>'[1]14'!G$1426</f>
        <v>0</v>
      </c>
      <c r="J6" s="90">
        <f>'[1]14'!H$1426</f>
        <v>0</v>
      </c>
      <c r="K6" s="88">
        <f>'[1]14'!P$1426</f>
        <v>0</v>
      </c>
      <c r="L6" s="88">
        <f>'[1]14'!Y$1426</f>
        <v>0</v>
      </c>
      <c r="M6" s="88">
        <f>'[1]14'!AA$1426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'[1]14'!C$1427</f>
        <v>0</v>
      </c>
      <c r="F7" s="94">
        <f>'[1]14'!D$1427</f>
        <v>0</v>
      </c>
      <c r="G7" s="94">
        <f>'[1]14'!E$1427</f>
        <v>0</v>
      </c>
      <c r="H7" s="95">
        <f>'[1]14'!F$1427</f>
        <v>0</v>
      </c>
      <c r="I7" s="94">
        <f>'[1]14'!G$1427</f>
        <v>0</v>
      </c>
      <c r="J7" s="96">
        <f>'[1]14'!H$1427</f>
        <v>0</v>
      </c>
      <c r="K7" s="94">
        <f>'[1]14'!P$1427</f>
        <v>0</v>
      </c>
      <c r="L7" s="94">
        <f>'[1]14'!Y$1427</f>
        <v>0</v>
      </c>
      <c r="M7" s="94">
        <f>'[1]14'!AA$1427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'[1]14'!C$1429</f>
        <v>0</v>
      </c>
      <c r="F9" s="88">
        <f>'[1]14'!D$1429</f>
        <v>0</v>
      </c>
      <c r="G9" s="88">
        <f>'[1]14'!E$1429</f>
        <v>0</v>
      </c>
      <c r="H9" s="89">
        <f>'[1]14'!F$1429</f>
        <v>0</v>
      </c>
      <c r="I9" s="88">
        <f>'[1]14'!G$1429</f>
        <v>0</v>
      </c>
      <c r="J9" s="90">
        <f>'[1]14'!H$1429</f>
        <v>0</v>
      </c>
      <c r="K9" s="88">
        <f>'[1]14'!P$1429</f>
        <v>0</v>
      </c>
      <c r="L9" s="88">
        <f>'[1]14'!Y$1429</f>
        <v>0</v>
      </c>
      <c r="M9" s="88">
        <f>'[1]14'!AA$1429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'[1]14'!C$1430</f>
        <v>0</v>
      </c>
      <c r="F10" s="101">
        <f>'[1]14'!D$1430</f>
        <v>0</v>
      </c>
      <c r="G10" s="101">
        <f>'[1]14'!E$1430</f>
        <v>0</v>
      </c>
      <c r="H10" s="102">
        <f>'[1]14'!F$1430</f>
        <v>0</v>
      </c>
      <c r="I10" s="101">
        <f>'[1]14'!G$1430</f>
        <v>0</v>
      </c>
      <c r="J10" s="103">
        <f>'[1]14'!H$1430</f>
        <v>0</v>
      </c>
      <c r="K10" s="101">
        <f>'[1]14'!P$1430</f>
        <v>0</v>
      </c>
      <c r="L10" s="101">
        <f>'[1]14'!Y$1430</f>
        <v>0</v>
      </c>
      <c r="M10" s="101">
        <f>'[1]14'!AA$1430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'[1]14'!C$1431</f>
        <v>0</v>
      </c>
      <c r="F11" s="101">
        <f>'[1]14'!D$1431</f>
        <v>0</v>
      </c>
      <c r="G11" s="101">
        <f>'[1]14'!E$1431</f>
        <v>0</v>
      </c>
      <c r="H11" s="102">
        <f>'[1]14'!F$1431</f>
        <v>0</v>
      </c>
      <c r="I11" s="101">
        <f>'[1]14'!G$1431</f>
        <v>0</v>
      </c>
      <c r="J11" s="103">
        <f>'[1]14'!H$1431</f>
        <v>0</v>
      </c>
      <c r="K11" s="101">
        <f>'[1]14'!P$1431</f>
        <v>0</v>
      </c>
      <c r="L11" s="101">
        <f>'[1]14'!Y$1431</f>
        <v>0</v>
      </c>
      <c r="M11" s="101">
        <f>'[1]14'!AA$1431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'[1]14'!C$1432</f>
        <v>0</v>
      </c>
      <c r="F12" s="101">
        <f>'[1]14'!D$1432</f>
        <v>0</v>
      </c>
      <c r="G12" s="101">
        <f>'[1]14'!E$1432</f>
        <v>0</v>
      </c>
      <c r="H12" s="102">
        <f>'[1]14'!F$1432</f>
        <v>0</v>
      </c>
      <c r="I12" s="101">
        <f>'[1]14'!G$1432</f>
        <v>0</v>
      </c>
      <c r="J12" s="103">
        <f>'[1]14'!H$1432</f>
        <v>0</v>
      </c>
      <c r="K12" s="101">
        <f>'[1]14'!P$1432</f>
        <v>0</v>
      </c>
      <c r="L12" s="101">
        <f>'[1]14'!Y$1432</f>
        <v>0</v>
      </c>
      <c r="M12" s="101">
        <f>'[1]14'!AA$1432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'[1]14'!C$1433</f>
        <v>0</v>
      </c>
      <c r="F13" s="101">
        <f>'[1]14'!D$1433</f>
        <v>0</v>
      </c>
      <c r="G13" s="101">
        <f>'[1]14'!E$1433</f>
        <v>0</v>
      </c>
      <c r="H13" s="102">
        <f>'[1]14'!F$1433</f>
        <v>0</v>
      </c>
      <c r="I13" s="101">
        <f>'[1]14'!G$1433</f>
        <v>0</v>
      </c>
      <c r="J13" s="103">
        <f>'[1]14'!H$1433</f>
        <v>0</v>
      </c>
      <c r="K13" s="101">
        <f>'[1]14'!P$1433</f>
        <v>0</v>
      </c>
      <c r="L13" s="101">
        <f>'[1]14'!Y$1433</f>
        <v>0</v>
      </c>
      <c r="M13" s="101">
        <f>'[1]14'!AA$1433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'[1]14'!C$1434</f>
        <v>0</v>
      </c>
      <c r="F14" s="101">
        <f>'[1]14'!D$1434</f>
        <v>0</v>
      </c>
      <c r="G14" s="101">
        <f>'[1]14'!E$1434</f>
        <v>0</v>
      </c>
      <c r="H14" s="102">
        <f>'[1]14'!F$1434</f>
        <v>0</v>
      </c>
      <c r="I14" s="101">
        <f>'[1]14'!G$1434</f>
        <v>0</v>
      </c>
      <c r="J14" s="103">
        <f>'[1]14'!H$1434</f>
        <v>0</v>
      </c>
      <c r="K14" s="101">
        <f>'[1]14'!P$1434</f>
        <v>0</v>
      </c>
      <c r="L14" s="101">
        <f>'[1]14'!Y$1434</f>
        <v>0</v>
      </c>
      <c r="M14" s="101">
        <f>'[1]14'!AA$1434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'[1]14'!C$1435</f>
        <v>0</v>
      </c>
      <c r="F15" s="101">
        <f>'[1]14'!D$1435</f>
        <v>0</v>
      </c>
      <c r="G15" s="101">
        <f>'[1]14'!E$1435</f>
        <v>0</v>
      </c>
      <c r="H15" s="102">
        <f>'[1]14'!F$1435</f>
        <v>0</v>
      </c>
      <c r="I15" s="101">
        <f>'[1]14'!G$1435</f>
        <v>0</v>
      </c>
      <c r="J15" s="103">
        <f>'[1]14'!H$1435</f>
        <v>0</v>
      </c>
      <c r="K15" s="101">
        <f>'[1]14'!P$1435</f>
        <v>0</v>
      </c>
      <c r="L15" s="101">
        <f>'[1]14'!Y$1435</f>
        <v>0</v>
      </c>
      <c r="M15" s="101">
        <f>'[1]14'!AA$1435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'[1]14'!C$1436</f>
        <v>0</v>
      </c>
      <c r="F16" s="101">
        <f>'[1]14'!D$1436</f>
        <v>0</v>
      </c>
      <c r="G16" s="101">
        <f>'[1]14'!E$1436</f>
        <v>0</v>
      </c>
      <c r="H16" s="102">
        <f>'[1]14'!F$1436</f>
        <v>0</v>
      </c>
      <c r="I16" s="101">
        <f>'[1]14'!G$1436</f>
        <v>0</v>
      </c>
      <c r="J16" s="103">
        <f>'[1]14'!H$1436</f>
        <v>0</v>
      </c>
      <c r="K16" s="101">
        <f>'[1]14'!P$1436</f>
        <v>0</v>
      </c>
      <c r="L16" s="101">
        <f>'[1]14'!Y$1436</f>
        <v>0</v>
      </c>
      <c r="M16" s="101">
        <f>'[1]14'!AA$1436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'[1]14'!C$1437</f>
        <v>0</v>
      </c>
      <c r="F17" s="101">
        <f>'[1]14'!D$1437</f>
        <v>0</v>
      </c>
      <c r="G17" s="101">
        <f>'[1]14'!E$1437</f>
        <v>0</v>
      </c>
      <c r="H17" s="102">
        <f>'[1]14'!F$1437</f>
        <v>0</v>
      </c>
      <c r="I17" s="101">
        <f>'[1]14'!G$1437</f>
        <v>0</v>
      </c>
      <c r="J17" s="103">
        <f>'[1]14'!H$1437</f>
        <v>0</v>
      </c>
      <c r="K17" s="101">
        <f>'[1]14'!P$1437</f>
        <v>0</v>
      </c>
      <c r="L17" s="101">
        <f>'[1]14'!Y$1437</f>
        <v>0</v>
      </c>
      <c r="M17" s="101">
        <f>'[1]14'!AA$1437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'[1]14'!C$1438</f>
        <v>0</v>
      </c>
      <c r="F18" s="101">
        <f>'[1]14'!D$1438</f>
        <v>0</v>
      </c>
      <c r="G18" s="101">
        <f>'[1]14'!E$1438</f>
        <v>0</v>
      </c>
      <c r="H18" s="102">
        <f>'[1]14'!F$1438</f>
        <v>0</v>
      </c>
      <c r="I18" s="101">
        <f>'[1]14'!G$1438</f>
        <v>0</v>
      </c>
      <c r="J18" s="103">
        <f>'[1]14'!H$1438</f>
        <v>0</v>
      </c>
      <c r="K18" s="101">
        <f>'[1]14'!P$1438</f>
        <v>0</v>
      </c>
      <c r="L18" s="101">
        <f>'[1]14'!Y$1438</f>
        <v>0</v>
      </c>
      <c r="M18" s="101">
        <f>'[1]14'!AA$1438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'[1]14'!C$1439</f>
        <v>0</v>
      </c>
      <c r="F19" s="101">
        <f>'[1]14'!D$1439</f>
        <v>0</v>
      </c>
      <c r="G19" s="101">
        <f>'[1]14'!E$1439</f>
        <v>0</v>
      </c>
      <c r="H19" s="102">
        <f>'[1]14'!F$1439</f>
        <v>0</v>
      </c>
      <c r="I19" s="101">
        <f>'[1]14'!G$1439</f>
        <v>0</v>
      </c>
      <c r="J19" s="103">
        <f>'[1]14'!H$1439</f>
        <v>0</v>
      </c>
      <c r="K19" s="101">
        <f>'[1]14'!P$1439</f>
        <v>0</v>
      </c>
      <c r="L19" s="101">
        <f>'[1]14'!Y$1439</f>
        <v>0</v>
      </c>
      <c r="M19" s="101">
        <f>'[1]14'!AA$1439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'[1]14'!C$1440</f>
        <v>0</v>
      </c>
      <c r="F20" s="101">
        <f>'[1]14'!D$1440</f>
        <v>0</v>
      </c>
      <c r="G20" s="101">
        <f>'[1]14'!E$1440</f>
        <v>0</v>
      </c>
      <c r="H20" s="102">
        <f>'[1]14'!F$1440</f>
        <v>0</v>
      </c>
      <c r="I20" s="101">
        <f>'[1]14'!G$1440</f>
        <v>0</v>
      </c>
      <c r="J20" s="103">
        <f>'[1]14'!H$1440</f>
        <v>0</v>
      </c>
      <c r="K20" s="101">
        <f>'[1]14'!P$1440</f>
        <v>0</v>
      </c>
      <c r="L20" s="101">
        <f>'[1]14'!Y$1440</f>
        <v>0</v>
      </c>
      <c r="M20" s="101">
        <f>'[1]14'!AA$1440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'[1]14'!C$1441</f>
        <v>0</v>
      </c>
      <c r="F21" s="101">
        <f>'[1]14'!D$1441</f>
        <v>0</v>
      </c>
      <c r="G21" s="101">
        <f>'[1]14'!E$1441</f>
        <v>0</v>
      </c>
      <c r="H21" s="102">
        <f>'[1]14'!F$1441</f>
        <v>0</v>
      </c>
      <c r="I21" s="101">
        <f>'[1]14'!G$1441</f>
        <v>0</v>
      </c>
      <c r="J21" s="103">
        <f>'[1]14'!H$1441</f>
        <v>0</v>
      </c>
      <c r="K21" s="101">
        <f>'[1]14'!P$1441</f>
        <v>0</v>
      </c>
      <c r="L21" s="101">
        <f>'[1]14'!Y$1441</f>
        <v>0</v>
      </c>
      <c r="M21" s="101">
        <f>'[1]14'!AA$1441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'[1]14'!C$1442</f>
        <v>0</v>
      </c>
      <c r="F22" s="101">
        <f>'[1]14'!D$1442</f>
        <v>0</v>
      </c>
      <c r="G22" s="101">
        <f>'[1]14'!E$1442</f>
        <v>0</v>
      </c>
      <c r="H22" s="102">
        <f>'[1]14'!F$1442</f>
        <v>0</v>
      </c>
      <c r="I22" s="101">
        <f>'[1]14'!G$1442</f>
        <v>0</v>
      </c>
      <c r="J22" s="103">
        <f>'[1]14'!H$1442</f>
        <v>0</v>
      </c>
      <c r="K22" s="101">
        <f>'[1]14'!P$1442</f>
        <v>0</v>
      </c>
      <c r="L22" s="101">
        <f>'[1]14'!Y$1442</f>
        <v>0</v>
      </c>
      <c r="M22" s="101">
        <f>'[1]14'!AA$1442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'[1]14'!C$1443</f>
        <v>0</v>
      </c>
      <c r="F23" s="101">
        <f>'[1]14'!D$1443</f>
        <v>0</v>
      </c>
      <c r="G23" s="101">
        <f>'[1]14'!E$1443</f>
        <v>0</v>
      </c>
      <c r="H23" s="102">
        <f>'[1]14'!F$1443</f>
        <v>0</v>
      </c>
      <c r="I23" s="101">
        <f>'[1]14'!G$1443</f>
        <v>0</v>
      </c>
      <c r="J23" s="103">
        <f>'[1]14'!H$1443</f>
        <v>0</v>
      </c>
      <c r="K23" s="101">
        <f>'[1]14'!P$1443</f>
        <v>0</v>
      </c>
      <c r="L23" s="101">
        <f>'[1]14'!Y$1443</f>
        <v>0</v>
      </c>
      <c r="M23" s="101">
        <f>'[1]14'!AA$1443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'[1]14'!C$1444</f>
        <v>0</v>
      </c>
      <c r="F24" s="101">
        <f>'[1]14'!D$1444</f>
        <v>0</v>
      </c>
      <c r="G24" s="101">
        <f>'[1]14'!E$1444</f>
        <v>0</v>
      </c>
      <c r="H24" s="102">
        <f>'[1]14'!F$1444</f>
        <v>0</v>
      </c>
      <c r="I24" s="101">
        <f>'[1]14'!G$1444</f>
        <v>0</v>
      </c>
      <c r="J24" s="103">
        <f>'[1]14'!H$1444</f>
        <v>0</v>
      </c>
      <c r="K24" s="101">
        <f>'[1]14'!P$1444</f>
        <v>0</v>
      </c>
      <c r="L24" s="101">
        <f>'[1]14'!Y$1444</f>
        <v>0</v>
      </c>
      <c r="M24" s="101">
        <f>'[1]14'!AA$1444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'[1]14'!C$1445</f>
        <v>0</v>
      </c>
      <c r="F25" s="101">
        <f>'[1]14'!D$1445</f>
        <v>0</v>
      </c>
      <c r="G25" s="101">
        <f>'[1]14'!E$1445</f>
        <v>0</v>
      </c>
      <c r="H25" s="102">
        <f>'[1]14'!F$1445</f>
        <v>0</v>
      </c>
      <c r="I25" s="101">
        <f>'[1]14'!G$1445</f>
        <v>0</v>
      </c>
      <c r="J25" s="103">
        <f>'[1]14'!H$1445</f>
        <v>0</v>
      </c>
      <c r="K25" s="101">
        <f>'[1]14'!P$1445</f>
        <v>0</v>
      </c>
      <c r="L25" s="101">
        <f>'[1]14'!Y$1445</f>
        <v>0</v>
      </c>
      <c r="M25" s="101">
        <f>'[1]14'!AA$1445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'[1]14'!C$1446</f>
        <v>0</v>
      </c>
      <c r="F26" s="101">
        <f>'[1]14'!D$1446</f>
        <v>0</v>
      </c>
      <c r="G26" s="101">
        <f>'[1]14'!E$1446</f>
        <v>0</v>
      </c>
      <c r="H26" s="102">
        <f>'[1]14'!F$1446</f>
        <v>0</v>
      </c>
      <c r="I26" s="101">
        <f>'[1]14'!G$1446</f>
        <v>0</v>
      </c>
      <c r="J26" s="103">
        <f>'[1]14'!H$1446</f>
        <v>0</v>
      </c>
      <c r="K26" s="101">
        <f>'[1]14'!P$1446</f>
        <v>0</v>
      </c>
      <c r="L26" s="101">
        <f>'[1]14'!Y$1446</f>
        <v>0</v>
      </c>
      <c r="M26" s="101">
        <f>'[1]14'!AA$1446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'[1]14'!C$1447</f>
        <v>0</v>
      </c>
      <c r="F27" s="101">
        <f>'[1]14'!D$1447</f>
        <v>0</v>
      </c>
      <c r="G27" s="101">
        <f>'[1]14'!E$1447</f>
        <v>0</v>
      </c>
      <c r="H27" s="102">
        <f>'[1]14'!F$1447</f>
        <v>0</v>
      </c>
      <c r="I27" s="101">
        <f>'[1]14'!G$1447</f>
        <v>0</v>
      </c>
      <c r="J27" s="103">
        <f>'[1]14'!H$1447</f>
        <v>0</v>
      </c>
      <c r="K27" s="101">
        <f>'[1]14'!P$1447</f>
        <v>0</v>
      </c>
      <c r="L27" s="101">
        <f>'[1]14'!Y$1447</f>
        <v>0</v>
      </c>
      <c r="M27" s="101">
        <f>'[1]14'!AA$1447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'[1]14'!C$1448</f>
        <v>0</v>
      </c>
      <c r="F28" s="101">
        <f>'[1]14'!D$1448</f>
        <v>0</v>
      </c>
      <c r="G28" s="101">
        <f>'[1]14'!E$1448</f>
        <v>0</v>
      </c>
      <c r="H28" s="102">
        <f>'[1]14'!F$1448</f>
        <v>0</v>
      </c>
      <c r="I28" s="101">
        <f>'[1]14'!G$1448</f>
        <v>0</v>
      </c>
      <c r="J28" s="103">
        <f>'[1]14'!H$1448</f>
        <v>0</v>
      </c>
      <c r="K28" s="101">
        <f>'[1]14'!P$1448</f>
        <v>0</v>
      </c>
      <c r="L28" s="101">
        <f>'[1]14'!Y$1448</f>
        <v>0</v>
      </c>
      <c r="M28" s="101">
        <f>'[1]14'!AA$1448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'[1]14'!C$1449</f>
        <v>0</v>
      </c>
      <c r="F29" s="101">
        <f>'[1]14'!D$1449</f>
        <v>0</v>
      </c>
      <c r="G29" s="101">
        <f>'[1]14'!E$1449</f>
        <v>0</v>
      </c>
      <c r="H29" s="102">
        <f>'[1]14'!F$1449</f>
        <v>0</v>
      </c>
      <c r="I29" s="101">
        <f>'[1]14'!G$1449</f>
        <v>0</v>
      </c>
      <c r="J29" s="103">
        <f>'[1]14'!H$1449</f>
        <v>0</v>
      </c>
      <c r="K29" s="101">
        <f>'[1]14'!P$1449</f>
        <v>0</v>
      </c>
      <c r="L29" s="101">
        <f>'[1]14'!Y$1449</f>
        <v>0</v>
      </c>
      <c r="M29" s="101">
        <f>'[1]14'!AA$1449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'[1]14'!C$1450</f>
        <v>0</v>
      </c>
      <c r="F30" s="101">
        <f>'[1]14'!D$1450</f>
        <v>0</v>
      </c>
      <c r="G30" s="101">
        <f>'[1]14'!E$1450</f>
        <v>0</v>
      </c>
      <c r="H30" s="102">
        <f>'[1]14'!F$1450</f>
        <v>0</v>
      </c>
      <c r="I30" s="101">
        <f>'[1]14'!G$1450</f>
        <v>0</v>
      </c>
      <c r="J30" s="103">
        <f>'[1]14'!H$1450</f>
        <v>0</v>
      </c>
      <c r="K30" s="101">
        <f>'[1]14'!P$1450</f>
        <v>0</v>
      </c>
      <c r="L30" s="101">
        <f>'[1]14'!Y$1450</f>
        <v>0</v>
      </c>
      <c r="M30" s="101">
        <f>'[1]14'!AA$1450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'[1]14'!C$1451</f>
        <v>0</v>
      </c>
      <c r="F31" s="101">
        <f>'[1]14'!D$1451</f>
        <v>0</v>
      </c>
      <c r="G31" s="101">
        <f>'[1]14'!E$1451</f>
        <v>0</v>
      </c>
      <c r="H31" s="102">
        <f>'[1]14'!F$1451</f>
        <v>0</v>
      </c>
      <c r="I31" s="101">
        <f>'[1]14'!G$1451</f>
        <v>0</v>
      </c>
      <c r="J31" s="103">
        <f>'[1]14'!H$1451</f>
        <v>0</v>
      </c>
      <c r="K31" s="101">
        <f>'[1]14'!P$1451</f>
        <v>0</v>
      </c>
      <c r="L31" s="101">
        <f>'[1]14'!Y$1451</f>
        <v>0</v>
      </c>
      <c r="M31" s="101">
        <f>'[1]14'!AA$1451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'[1]14'!C$1452</f>
        <v>0</v>
      </c>
      <c r="F32" s="101">
        <f>'[1]14'!D$1452</f>
        <v>0</v>
      </c>
      <c r="G32" s="101">
        <f>'[1]14'!E$1452</f>
        <v>0</v>
      </c>
      <c r="H32" s="102">
        <f>'[1]14'!F$1452</f>
        <v>0</v>
      </c>
      <c r="I32" s="101">
        <f>'[1]14'!G$1452</f>
        <v>0</v>
      </c>
      <c r="J32" s="103">
        <f>'[1]14'!H$1452</f>
        <v>0</v>
      </c>
      <c r="K32" s="101">
        <f>'[1]14'!P$1452</f>
        <v>0</v>
      </c>
      <c r="L32" s="101">
        <f>'[1]14'!Y$1452</f>
        <v>0</v>
      </c>
      <c r="M32" s="101">
        <f>'[1]14'!AA$1452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'[1]14'!C$1453</f>
        <v>0</v>
      </c>
      <c r="F33" s="101">
        <f>'[1]14'!D$1453</f>
        <v>0</v>
      </c>
      <c r="G33" s="101">
        <f>'[1]14'!E$1453</f>
        <v>0</v>
      </c>
      <c r="H33" s="102">
        <f>'[1]14'!F$1453</f>
        <v>0</v>
      </c>
      <c r="I33" s="101">
        <f>'[1]14'!G$1453</f>
        <v>0</v>
      </c>
      <c r="J33" s="103">
        <f>'[1]14'!H$1453</f>
        <v>0</v>
      </c>
      <c r="K33" s="101">
        <f>'[1]14'!P$1453</f>
        <v>0</v>
      </c>
      <c r="L33" s="101">
        <f>'[1]14'!Y$1453</f>
        <v>0</v>
      </c>
      <c r="M33" s="101">
        <f>'[1]14'!AA$1453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'[1]14'!C$1454</f>
        <v>0</v>
      </c>
      <c r="F34" s="101">
        <f>'[1]14'!D$1454</f>
        <v>0</v>
      </c>
      <c r="G34" s="101">
        <f>'[1]14'!E$1454</f>
        <v>0</v>
      </c>
      <c r="H34" s="102">
        <f>'[1]14'!F$1454</f>
        <v>0</v>
      </c>
      <c r="I34" s="101">
        <f>'[1]14'!G$1454</f>
        <v>0</v>
      </c>
      <c r="J34" s="103">
        <f>'[1]14'!H$1454</f>
        <v>0</v>
      </c>
      <c r="K34" s="101">
        <f>'[1]14'!P$1454</f>
        <v>0</v>
      </c>
      <c r="L34" s="101">
        <f>'[1]14'!Y$1454</f>
        <v>0</v>
      </c>
      <c r="M34" s="101">
        <f>'[1]14'!AA$1454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'[1]14'!C$1455</f>
        <v>0</v>
      </c>
      <c r="F35" s="101">
        <f>'[1]14'!D$1455</f>
        <v>0</v>
      </c>
      <c r="G35" s="101">
        <f>'[1]14'!E$1455</f>
        <v>0</v>
      </c>
      <c r="H35" s="102">
        <f>'[1]14'!F$1455</f>
        <v>0</v>
      </c>
      <c r="I35" s="101">
        <f>'[1]14'!G$1455</f>
        <v>0</v>
      </c>
      <c r="J35" s="103">
        <f>'[1]14'!H$1455</f>
        <v>0</v>
      </c>
      <c r="K35" s="101">
        <f>'[1]14'!P$1455</f>
        <v>0</v>
      </c>
      <c r="L35" s="101">
        <f>'[1]14'!Y$1455</f>
        <v>0</v>
      </c>
      <c r="M35" s="101">
        <f>'[1]14'!AA$1455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'[1]14'!C$1456</f>
        <v>0</v>
      </c>
      <c r="F36" s="101">
        <f>'[1]14'!D$1456</f>
        <v>0</v>
      </c>
      <c r="G36" s="101">
        <f>'[1]14'!E$1456</f>
        <v>0</v>
      </c>
      <c r="H36" s="102">
        <f>'[1]14'!F$1456</f>
        <v>0</v>
      </c>
      <c r="I36" s="101">
        <f>'[1]14'!G$1456</f>
        <v>0</v>
      </c>
      <c r="J36" s="103">
        <f>'[1]14'!H$1456</f>
        <v>0</v>
      </c>
      <c r="K36" s="101">
        <f>'[1]14'!P$1456</f>
        <v>0</v>
      </c>
      <c r="L36" s="101">
        <f>'[1]14'!Y$1456</f>
        <v>0</v>
      </c>
      <c r="M36" s="101">
        <f>'[1]14'!AA$1456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'[1]14'!C$1457</f>
        <v>0</v>
      </c>
      <c r="F37" s="101">
        <f>'[1]14'!D$1457</f>
        <v>0</v>
      </c>
      <c r="G37" s="101">
        <f>'[1]14'!E$1457</f>
        <v>0</v>
      </c>
      <c r="H37" s="102">
        <f>'[1]14'!F$1457</f>
        <v>0</v>
      </c>
      <c r="I37" s="101">
        <f>'[1]14'!G$1457</f>
        <v>0</v>
      </c>
      <c r="J37" s="103">
        <f>'[1]14'!H$1457</f>
        <v>0</v>
      </c>
      <c r="K37" s="101">
        <f>'[1]14'!P$1457</f>
        <v>0</v>
      </c>
      <c r="L37" s="101">
        <f>'[1]14'!Y$1457</f>
        <v>0</v>
      </c>
      <c r="M37" s="101">
        <f>'[1]14'!AA$1457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'[1]14'!C$1458</f>
        <v>0</v>
      </c>
      <c r="F38" s="101">
        <f>'[1]14'!D$1458</f>
        <v>0</v>
      </c>
      <c r="G38" s="101">
        <f>'[1]14'!E$1458</f>
        <v>0</v>
      </c>
      <c r="H38" s="102">
        <f>'[1]14'!F$1458</f>
        <v>0</v>
      </c>
      <c r="I38" s="101">
        <f>'[1]14'!G$1458</f>
        <v>0</v>
      </c>
      <c r="J38" s="103">
        <f>'[1]14'!H$1458</f>
        <v>0</v>
      </c>
      <c r="K38" s="101">
        <f>'[1]14'!P$1458</f>
        <v>0</v>
      </c>
      <c r="L38" s="101">
        <f>'[1]14'!Y$1458</f>
        <v>0</v>
      </c>
      <c r="M38" s="101">
        <f>'[1]14'!AA$1458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'[1]14'!C$1459</f>
        <v>0</v>
      </c>
      <c r="F39" s="101">
        <f>'[1]14'!D$1459</f>
        <v>0</v>
      </c>
      <c r="G39" s="101">
        <f>'[1]14'!E$1459</f>
        <v>0</v>
      </c>
      <c r="H39" s="102">
        <f>'[1]14'!F$1459</f>
        <v>0</v>
      </c>
      <c r="I39" s="101">
        <f>'[1]14'!G$1459</f>
        <v>0</v>
      </c>
      <c r="J39" s="103">
        <f>'[1]14'!H$1459</f>
        <v>0</v>
      </c>
      <c r="K39" s="101">
        <f>'[1]14'!P$1459</f>
        <v>0</v>
      </c>
      <c r="L39" s="101">
        <f>'[1]14'!Y$1459</f>
        <v>0</v>
      </c>
      <c r="M39" s="101">
        <f>'[1]14'!AA$1459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'[1]14'!C$1460</f>
        <v>0</v>
      </c>
      <c r="F40" s="101">
        <f>'[1]14'!D$1460</f>
        <v>0</v>
      </c>
      <c r="G40" s="101">
        <f>'[1]14'!E$1460</f>
        <v>0</v>
      </c>
      <c r="H40" s="102">
        <f>'[1]14'!F$1460</f>
        <v>0</v>
      </c>
      <c r="I40" s="101">
        <f>'[1]14'!G$1460</f>
        <v>0</v>
      </c>
      <c r="J40" s="103">
        <f>'[1]14'!H$1460</f>
        <v>0</v>
      </c>
      <c r="K40" s="101">
        <f>'[1]14'!P$1460</f>
        <v>0</v>
      </c>
      <c r="L40" s="101">
        <f>'[1]14'!Y$1460</f>
        <v>0</v>
      </c>
      <c r="M40" s="101">
        <f>'[1]14'!AA$1460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'[1]14'!C$1461</f>
        <v>0</v>
      </c>
      <c r="F41" s="101">
        <f>'[1]14'!D$1461</f>
        <v>0</v>
      </c>
      <c r="G41" s="101">
        <f>'[1]14'!E$1461</f>
        <v>0</v>
      </c>
      <c r="H41" s="102">
        <f>'[1]14'!F$1461</f>
        <v>0</v>
      </c>
      <c r="I41" s="101">
        <f>'[1]14'!G$1461</f>
        <v>0</v>
      </c>
      <c r="J41" s="103">
        <f>'[1]14'!H$1461</f>
        <v>0</v>
      </c>
      <c r="K41" s="101">
        <f>'[1]14'!P$1461</f>
        <v>0</v>
      </c>
      <c r="L41" s="101">
        <f>'[1]14'!Y$1461</f>
        <v>0</v>
      </c>
      <c r="M41" s="101">
        <f>'[1]14'!AA$1461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'[1]14'!C$1462</f>
        <v>0</v>
      </c>
      <c r="F42" s="101">
        <f>'[1]14'!D$1462</f>
        <v>0</v>
      </c>
      <c r="G42" s="101">
        <f>'[1]14'!E$1462</f>
        <v>0</v>
      </c>
      <c r="H42" s="102">
        <f>'[1]14'!F$1462</f>
        <v>0</v>
      </c>
      <c r="I42" s="101">
        <f>'[1]14'!G$1462</f>
        <v>0</v>
      </c>
      <c r="J42" s="103">
        <f>'[1]14'!H$1462</f>
        <v>0</v>
      </c>
      <c r="K42" s="101">
        <f>'[1]14'!P$1462</f>
        <v>0</v>
      </c>
      <c r="L42" s="101">
        <f>'[1]14'!Y$1462</f>
        <v>0</v>
      </c>
      <c r="M42" s="101">
        <f>'[1]14'!AA$1462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'[1]14'!C$1463</f>
        <v>0</v>
      </c>
      <c r="F43" s="101">
        <f>'[1]14'!D$1463</f>
        <v>0</v>
      </c>
      <c r="G43" s="101">
        <f>'[1]14'!E$1463</f>
        <v>0</v>
      </c>
      <c r="H43" s="102">
        <f>'[1]14'!F$1463</f>
        <v>0</v>
      </c>
      <c r="I43" s="101">
        <f>'[1]14'!G$1463</f>
        <v>0</v>
      </c>
      <c r="J43" s="103">
        <f>'[1]14'!H$1463</f>
        <v>0</v>
      </c>
      <c r="K43" s="101">
        <f>'[1]14'!P$1463</f>
        <v>0</v>
      </c>
      <c r="L43" s="101">
        <f>'[1]14'!Y$1463</f>
        <v>0</v>
      </c>
      <c r="M43" s="101">
        <f>'[1]14'!AA$1463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'[1]14'!C$1464</f>
        <v>0</v>
      </c>
      <c r="F44" s="101">
        <f>'[1]14'!D$1464</f>
        <v>0</v>
      </c>
      <c r="G44" s="101">
        <f>'[1]14'!E$1464</f>
        <v>0</v>
      </c>
      <c r="H44" s="102">
        <f>'[1]14'!F$1464</f>
        <v>0</v>
      </c>
      <c r="I44" s="101">
        <f>'[1]14'!G$1464</f>
        <v>0</v>
      </c>
      <c r="J44" s="103">
        <f>'[1]14'!H$1464</f>
        <v>0</v>
      </c>
      <c r="K44" s="101">
        <f>'[1]14'!P$1464</f>
        <v>0</v>
      </c>
      <c r="L44" s="101">
        <f>'[1]14'!Y$1464</f>
        <v>0</v>
      </c>
      <c r="M44" s="101">
        <f>'[1]14'!AA$1464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'[1]14'!C$1465</f>
        <v>0</v>
      </c>
      <c r="F45" s="101">
        <f>'[1]14'!D$1465</f>
        <v>0</v>
      </c>
      <c r="G45" s="101">
        <f>'[1]14'!E$1465</f>
        <v>0</v>
      </c>
      <c r="H45" s="102">
        <f>'[1]14'!F$1465</f>
        <v>0</v>
      </c>
      <c r="I45" s="101">
        <f>'[1]14'!G$1465</f>
        <v>0</v>
      </c>
      <c r="J45" s="103">
        <f>'[1]14'!H$1465</f>
        <v>0</v>
      </c>
      <c r="K45" s="101">
        <f>'[1]14'!P$1465</f>
        <v>0</v>
      </c>
      <c r="L45" s="101">
        <f>'[1]14'!Y$1465</f>
        <v>0</v>
      </c>
      <c r="M45" s="101">
        <f>'[1]14'!AA$1465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'[1]14'!C$1466</f>
        <v>0</v>
      </c>
      <c r="F46" s="94">
        <f>'[1]14'!D$1466</f>
        <v>0</v>
      </c>
      <c r="G46" s="94">
        <f>'[1]14'!E$1466</f>
        <v>0</v>
      </c>
      <c r="H46" s="95">
        <f>'[1]14'!F$1466</f>
        <v>0</v>
      </c>
      <c r="I46" s="94">
        <f>'[1]14'!G$1466</f>
        <v>0</v>
      </c>
      <c r="J46" s="96">
        <f>'[1]14'!H$1466</f>
        <v>0</v>
      </c>
      <c r="K46" s="94">
        <f>'[1]14'!P$1466</f>
        <v>0</v>
      </c>
      <c r="L46" s="94">
        <f>'[1]14'!Y$1466</f>
        <v>0</v>
      </c>
      <c r="M46" s="94">
        <f>'[1]14'!AA$1466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'[1]14'!C$1468</f>
        <v>0</v>
      </c>
      <c r="F48" s="88">
        <f>'[1]14'!D$1468</f>
        <v>0</v>
      </c>
      <c r="G48" s="88">
        <f>'[1]14'!E$1468</f>
        <v>0</v>
      </c>
      <c r="H48" s="89">
        <f>'[1]14'!F$1468</f>
        <v>0</v>
      </c>
      <c r="I48" s="88">
        <f>'[1]14'!G$1468</f>
        <v>0</v>
      </c>
      <c r="J48" s="90">
        <f>'[1]14'!H$1468</f>
        <v>0</v>
      </c>
      <c r="K48" s="88">
        <f>'[1]14'!P$1468</f>
        <v>0</v>
      </c>
      <c r="L48" s="88">
        <f>'[1]14'!Y$1468</f>
        <v>0</v>
      </c>
      <c r="M48" s="88">
        <f>'[1]14'!AA$1468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'[1]14'!C$1469</f>
        <v>0</v>
      </c>
      <c r="F49" s="94">
        <f>'[1]14'!D$1469</f>
        <v>0</v>
      </c>
      <c r="G49" s="94">
        <f>'[1]14'!E$1469</f>
        <v>0</v>
      </c>
      <c r="H49" s="95">
        <f>'[1]14'!F$1469</f>
        <v>0</v>
      </c>
      <c r="I49" s="94">
        <f>'[1]14'!G$1469</f>
        <v>0</v>
      </c>
      <c r="J49" s="96">
        <f>'[1]14'!H$1469</f>
        <v>0</v>
      </c>
      <c r="K49" s="94">
        <f>'[1]14'!P$1469</f>
        <v>0</v>
      </c>
      <c r="L49" s="94">
        <f>'[1]14'!Y$1469</f>
        <v>0</v>
      </c>
      <c r="M49" s="94">
        <f>'[1]14'!AA$1469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'[1]14'!C$1473</f>
        <v>0</v>
      </c>
      <c r="F54" s="88">
        <f>'[1]14'!D$1473</f>
        <v>0</v>
      </c>
      <c r="G54" s="88">
        <f>'[1]14'!E$1473</f>
        <v>0</v>
      </c>
      <c r="H54" s="89">
        <f>'[1]14'!F$1473</f>
        <v>0</v>
      </c>
      <c r="I54" s="88">
        <f>'[1]14'!G$1473</f>
        <v>0</v>
      </c>
      <c r="J54" s="90">
        <f>'[1]14'!H$1473</f>
        <v>0</v>
      </c>
      <c r="K54" s="88">
        <f>'[1]14'!P$1473</f>
        <v>0</v>
      </c>
      <c r="L54" s="88">
        <f>'[1]14'!Y$1473</f>
        <v>0</v>
      </c>
      <c r="M54" s="88">
        <f>'[1]14'!AA$1473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'[1]14'!C$1474</f>
        <v>0</v>
      </c>
      <c r="F55" s="94">
        <f>'[1]14'!D$1474</f>
        <v>0</v>
      </c>
      <c r="G55" s="94">
        <f>'[1]14'!E$1474</f>
        <v>0</v>
      </c>
      <c r="H55" s="95">
        <f>'[1]14'!F$1474</f>
        <v>0</v>
      </c>
      <c r="I55" s="94">
        <f>'[1]14'!G$1474</f>
        <v>0</v>
      </c>
      <c r="J55" s="96">
        <f>'[1]14'!H$1474</f>
        <v>0</v>
      </c>
      <c r="K55" s="94">
        <f>'[1]14'!P$1474</f>
        <v>0</v>
      </c>
      <c r="L55" s="94">
        <f>'[1]14'!Y$1474</f>
        <v>0</v>
      </c>
      <c r="M55" s="94">
        <f>'[1]14'!AA$1474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'[1]14'!C$1476</f>
        <v>0</v>
      </c>
      <c r="F57" s="88">
        <f>'[1]14'!D$1476</f>
        <v>0</v>
      </c>
      <c r="G57" s="88">
        <f>'[1]14'!E$1476</f>
        <v>0</v>
      </c>
      <c r="H57" s="89">
        <f>'[1]14'!F$1476</f>
        <v>0</v>
      </c>
      <c r="I57" s="88">
        <f>'[1]14'!G$1476</f>
        <v>0</v>
      </c>
      <c r="J57" s="90">
        <f>'[1]14'!H$1476</f>
        <v>0</v>
      </c>
      <c r="K57" s="88">
        <f>'[1]14'!P$1476</f>
        <v>0</v>
      </c>
      <c r="L57" s="88">
        <f>'[1]14'!Y$1476</f>
        <v>0</v>
      </c>
      <c r="M57" s="88">
        <f>'[1]14'!AA$1476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'[1]14'!C$1477</f>
        <v>0</v>
      </c>
      <c r="F58" s="94">
        <f>'[1]14'!D$1477</f>
        <v>0</v>
      </c>
      <c r="G58" s="94">
        <f>'[1]14'!E$1477</f>
        <v>0</v>
      </c>
      <c r="H58" s="95">
        <f>'[1]14'!F$1477</f>
        <v>0</v>
      </c>
      <c r="I58" s="94">
        <f>'[1]14'!G$1477</f>
        <v>0</v>
      </c>
      <c r="J58" s="96">
        <f>'[1]14'!H$1477</f>
        <v>0</v>
      </c>
      <c r="K58" s="94">
        <f>'[1]14'!P$1477</f>
        <v>0</v>
      </c>
      <c r="L58" s="94">
        <f>'[1]14'!Y$1477</f>
        <v>0</v>
      </c>
      <c r="M58" s="94">
        <f>'[1]14'!AA$1477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'[1]14'!C$1479</f>
        <v>0</v>
      </c>
      <c r="F60" s="88">
        <f>'[1]14'!D$1479</f>
        <v>0</v>
      </c>
      <c r="G60" s="88">
        <f>'[1]14'!E$1479</f>
        <v>0</v>
      </c>
      <c r="H60" s="89">
        <f>'[1]14'!F$1479</f>
        <v>0</v>
      </c>
      <c r="I60" s="88">
        <f>'[1]14'!G$1479</f>
        <v>0</v>
      </c>
      <c r="J60" s="90">
        <f>'[1]14'!H$1479</f>
        <v>0</v>
      </c>
      <c r="K60" s="88">
        <f>'[1]14'!P$1479</f>
        <v>0</v>
      </c>
      <c r="L60" s="88">
        <f>'[1]14'!Y$1479</f>
        <v>0</v>
      </c>
      <c r="M60" s="88">
        <f>'[1]14'!AA$1479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'[1]14'!C$1480</f>
        <v>0</v>
      </c>
      <c r="F61" s="94">
        <f>'[1]14'!D$1480</f>
        <v>0</v>
      </c>
      <c r="G61" s="94">
        <f>'[1]14'!E$1480</f>
        <v>0</v>
      </c>
      <c r="H61" s="95">
        <f>'[1]14'!F$1480</f>
        <v>0</v>
      </c>
      <c r="I61" s="94">
        <f>'[1]14'!G$1480</f>
        <v>0</v>
      </c>
      <c r="J61" s="96">
        <f>'[1]14'!H$1480</f>
        <v>0</v>
      </c>
      <c r="K61" s="94">
        <f>'[1]14'!P$1480</f>
        <v>0</v>
      </c>
      <c r="L61" s="94">
        <f>'[1]14'!Y$1480</f>
        <v>0</v>
      </c>
      <c r="M61" s="94">
        <f>'[1]14'!AA$1480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'[1]14'!C$1481</f>
        <v>0</v>
      </c>
      <c r="F62" s="101">
        <f>'[1]14'!D$1481</f>
        <v>0</v>
      </c>
      <c r="G62" s="101">
        <f>'[1]14'!E$1481</f>
        <v>0</v>
      </c>
      <c r="H62" s="102">
        <f>'[1]14'!F$1481</f>
        <v>0</v>
      </c>
      <c r="I62" s="101">
        <f>'[1]14'!G$1481</f>
        <v>0</v>
      </c>
      <c r="J62" s="103">
        <f>'[1]14'!H$1481</f>
        <v>0</v>
      </c>
      <c r="K62" s="101">
        <f>'[1]14'!P$1481</f>
        <v>0</v>
      </c>
      <c r="L62" s="101">
        <f>'[1]14'!Y$1481</f>
        <v>0</v>
      </c>
      <c r="M62" s="101">
        <f>'[1]14'!AA$1481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'[1]14'!C$1482</f>
        <v>0</v>
      </c>
      <c r="F63" s="101">
        <f>'[1]14'!D$1482</f>
        <v>0</v>
      </c>
      <c r="G63" s="101">
        <f>'[1]14'!E$1482</f>
        <v>0</v>
      </c>
      <c r="H63" s="102">
        <f>'[1]14'!F$1482</f>
        <v>0</v>
      </c>
      <c r="I63" s="101">
        <f>'[1]14'!G$1482</f>
        <v>0</v>
      </c>
      <c r="J63" s="103">
        <f>'[1]14'!H$1482</f>
        <v>0</v>
      </c>
      <c r="K63" s="101">
        <f>'[1]14'!P$1482</f>
        <v>0</v>
      </c>
      <c r="L63" s="101">
        <f>'[1]14'!Y$1482</f>
        <v>0</v>
      </c>
      <c r="M63" s="101">
        <f>'[1]14'!AA$1482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'[1]14'!C$1485</f>
        <v>0</v>
      </c>
      <c r="F66" s="88">
        <f>'[1]14'!D$1485</f>
        <v>0</v>
      </c>
      <c r="G66" s="88">
        <f>'[1]14'!E$1485</f>
        <v>0</v>
      </c>
      <c r="H66" s="89">
        <f>'[1]14'!F$1485</f>
        <v>0</v>
      </c>
      <c r="I66" s="88">
        <f>'[1]14'!G$1485</f>
        <v>0</v>
      </c>
      <c r="J66" s="90">
        <f>'[1]14'!H$1485</f>
        <v>0</v>
      </c>
      <c r="K66" s="88">
        <f>'[1]14'!P$1485</f>
        <v>0</v>
      </c>
      <c r="L66" s="88">
        <f>'[1]14'!Y$1485</f>
        <v>0</v>
      </c>
      <c r="M66" s="90">
        <f>'[1]14'!AA$1485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'[1]14'!C$1486</f>
        <v>0</v>
      </c>
      <c r="F67" s="94">
        <f>'[1]14'!D$1486</f>
        <v>0</v>
      </c>
      <c r="G67" s="94">
        <f>'[1]14'!E$1486</f>
        <v>0</v>
      </c>
      <c r="H67" s="95">
        <f>'[1]14'!F$1486</f>
        <v>0</v>
      </c>
      <c r="I67" s="94">
        <f>'[1]14'!G$1486</f>
        <v>0</v>
      </c>
      <c r="J67" s="96">
        <f>'[1]14'!H$1486</f>
        <v>0</v>
      </c>
      <c r="K67" s="94">
        <f>'[1]14'!P$1486</f>
        <v>0</v>
      </c>
      <c r="L67" s="94">
        <f>'[1]14'!Y$1486</f>
        <v>0</v>
      </c>
      <c r="M67" s="96">
        <f>'[1]14'!AA$1486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'[1]14'!C$1488</f>
        <v>0</v>
      </c>
      <c r="F69" s="88">
        <f>'[1]14'!D$1488</f>
        <v>0</v>
      </c>
      <c r="G69" s="88">
        <f>'[1]14'!E$1488</f>
        <v>0</v>
      </c>
      <c r="H69" s="89">
        <f>'[1]14'!F$1488</f>
        <v>0</v>
      </c>
      <c r="I69" s="88">
        <f>'[1]14'!G$1488</f>
        <v>0</v>
      </c>
      <c r="J69" s="90">
        <f>'[1]14'!H$1488</f>
        <v>0</v>
      </c>
      <c r="K69" s="88">
        <f>'[1]14'!P$1488</f>
        <v>0</v>
      </c>
      <c r="L69" s="88">
        <f>'[1]14'!Y$1488</f>
        <v>0</v>
      </c>
      <c r="M69" s="90">
        <f>'[1]14'!AA$1488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'[1]14'!C$1489</f>
        <v>0</v>
      </c>
      <c r="F70" s="94">
        <f>'[1]14'!D$1489</f>
        <v>0</v>
      </c>
      <c r="G70" s="94">
        <f>'[1]14'!E$1489</f>
        <v>0</v>
      </c>
      <c r="H70" s="95">
        <f>'[1]14'!F$1489</f>
        <v>0</v>
      </c>
      <c r="I70" s="94">
        <f>'[1]14'!G$1489</f>
        <v>0</v>
      </c>
      <c r="J70" s="96">
        <f>'[1]14'!H$1489</f>
        <v>0</v>
      </c>
      <c r="K70" s="94">
        <f>'[1]14'!P$1489</f>
        <v>0</v>
      </c>
      <c r="L70" s="94">
        <f>'[1]14'!Y$1489</f>
        <v>0</v>
      </c>
      <c r="M70" s="96">
        <f>'[1]14'!AA$1489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'[1]14'!C$1490</f>
        <v>0</v>
      </c>
      <c r="F72" s="101">
        <f>'[1]14'!D$1490</f>
        <v>0</v>
      </c>
      <c r="G72" s="101">
        <f>'[1]14'!E$1490</f>
        <v>0</v>
      </c>
      <c r="H72" s="102">
        <f>'[1]14'!F$1490</f>
        <v>0</v>
      </c>
      <c r="I72" s="101">
        <f>'[1]14'!G$1490</f>
        <v>0</v>
      </c>
      <c r="J72" s="103">
        <f>'[1]14'!H$1490</f>
        <v>0</v>
      </c>
      <c r="K72" s="101">
        <f>'[1]14'!P$1490</f>
        <v>0</v>
      </c>
      <c r="L72" s="101">
        <f>'[1]14'!Y$1490</f>
        <v>0</v>
      </c>
      <c r="M72" s="101">
        <f>'[1]14'!AA$1490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'[1]14'!C$1492</f>
        <v>0</v>
      </c>
      <c r="F74" s="88">
        <f>'[1]14'!D$1492</f>
        <v>0</v>
      </c>
      <c r="G74" s="88">
        <f>'[1]14'!E$1492</f>
        <v>0</v>
      </c>
      <c r="H74" s="89">
        <f>'[1]14'!F$1492</f>
        <v>0</v>
      </c>
      <c r="I74" s="88">
        <f>'[1]14'!G$1492</f>
        <v>0</v>
      </c>
      <c r="J74" s="90">
        <f>'[1]14'!H$1492</f>
        <v>0</v>
      </c>
      <c r="K74" s="88">
        <f>'[1]14'!P$1492</f>
        <v>0</v>
      </c>
      <c r="L74" s="88">
        <f>'[1]14'!Y$1492</f>
        <v>0</v>
      </c>
      <c r="M74" s="88">
        <f>'[1]14'!AA$1492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'[1]14'!C$1493</f>
        <v>0</v>
      </c>
      <c r="F75" s="94">
        <f>'[1]14'!D$1493</f>
        <v>0</v>
      </c>
      <c r="G75" s="94">
        <f>'[1]14'!E$1493</f>
        <v>0</v>
      </c>
      <c r="H75" s="95">
        <f>'[1]14'!F$1493</f>
        <v>0</v>
      </c>
      <c r="I75" s="94">
        <f>'[1]14'!G$1493</f>
        <v>0</v>
      </c>
      <c r="J75" s="96">
        <f>'[1]14'!H$1493</f>
        <v>0</v>
      </c>
      <c r="K75" s="94">
        <f>'[1]14'!P$1493</f>
        <v>0</v>
      </c>
      <c r="L75" s="94">
        <f>'[1]14'!Y$1493</f>
        <v>0</v>
      </c>
      <c r="M75" s="94">
        <f>'[1]14'!AA$1493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'[1]14'!C$1496</f>
        <v>0</v>
      </c>
      <c r="F79" s="88">
        <f>'[1]14'!D$1496</f>
        <v>0</v>
      </c>
      <c r="G79" s="88">
        <f>'[1]14'!E$1496</f>
        <v>0</v>
      </c>
      <c r="H79" s="89">
        <f>'[1]14'!F$1496</f>
        <v>0</v>
      </c>
      <c r="I79" s="88">
        <f>'[1]14'!G$1496</f>
        <v>0</v>
      </c>
      <c r="J79" s="90">
        <f>'[1]14'!H$1496</f>
        <v>0</v>
      </c>
      <c r="K79" s="88">
        <f>'[1]14'!P$1496</f>
        <v>0</v>
      </c>
      <c r="L79" s="88">
        <f>'[1]14'!Y$1496</f>
        <v>0</v>
      </c>
      <c r="M79" s="88">
        <f>'[1]14'!AA$1496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'[1]14'!C$1497</f>
        <v>0</v>
      </c>
      <c r="F80" s="94">
        <f>'[1]14'!D$1497</f>
        <v>0</v>
      </c>
      <c r="G80" s="94">
        <f>'[1]14'!E$1497</f>
        <v>0</v>
      </c>
      <c r="H80" s="95">
        <f>'[1]14'!F$1497</f>
        <v>0</v>
      </c>
      <c r="I80" s="94">
        <f>'[1]14'!G$1497</f>
        <v>0</v>
      </c>
      <c r="J80" s="96">
        <f>'[1]14'!H$1497</f>
        <v>0</v>
      </c>
      <c r="K80" s="94">
        <f>'[1]14'!P$1497</f>
        <v>0</v>
      </c>
      <c r="L80" s="94">
        <f>'[1]14'!Y$1497</f>
        <v>0</v>
      </c>
      <c r="M80" s="94">
        <f>'[1]14'!AA$1497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'[1]14'!C$1499</f>
        <v>0</v>
      </c>
      <c r="F82" s="88">
        <f>'[1]14'!D$1499</f>
        <v>0</v>
      </c>
      <c r="G82" s="88">
        <f>'[1]14'!E$1499</f>
        <v>0</v>
      </c>
      <c r="H82" s="89">
        <f>'[1]14'!F$1499</f>
        <v>0</v>
      </c>
      <c r="I82" s="88">
        <f>'[1]14'!G$1499</f>
        <v>0</v>
      </c>
      <c r="J82" s="90">
        <f>'[1]14'!H$1499</f>
        <v>0</v>
      </c>
      <c r="K82" s="88">
        <f>'[1]14'!P$1499</f>
        <v>0</v>
      </c>
      <c r="L82" s="88">
        <f>'[1]14'!Y$1499</f>
        <v>0</v>
      </c>
      <c r="M82" s="88">
        <f>'[1]14'!AA$1499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'[1]14'!C$1500</f>
        <v>0</v>
      </c>
      <c r="F83" s="94">
        <f>'[1]14'!D$1500</f>
        <v>0</v>
      </c>
      <c r="G83" s="94">
        <f>'[1]14'!E$1500</f>
        <v>0</v>
      </c>
      <c r="H83" s="95">
        <f>'[1]14'!F$1500</f>
        <v>0</v>
      </c>
      <c r="I83" s="94">
        <f>'[1]14'!G$1500</f>
        <v>0</v>
      </c>
      <c r="J83" s="96">
        <f>'[1]14'!H$1500</f>
        <v>0</v>
      </c>
      <c r="K83" s="94">
        <f>'[1]14'!P$1500</f>
        <v>0</v>
      </c>
      <c r="L83" s="94">
        <f>'[1]14'!Y$1500</f>
        <v>0</v>
      </c>
      <c r="M83" s="94">
        <f>'[1]14'!AA$1500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'[1]14'!C$1501</f>
        <v>0</v>
      </c>
      <c r="F84" s="101">
        <f>'[1]14'!D$1501</f>
        <v>0</v>
      </c>
      <c r="G84" s="101">
        <f>'[1]14'!E$1501</f>
        <v>0</v>
      </c>
      <c r="H84" s="102">
        <f>'[1]14'!F$1501</f>
        <v>0</v>
      </c>
      <c r="I84" s="101">
        <f>'[1]14'!G$1501</f>
        <v>0</v>
      </c>
      <c r="J84" s="103">
        <f>'[1]14'!H$1501</f>
        <v>0</v>
      </c>
      <c r="K84" s="101">
        <f>'[1]14'!P$1501</f>
        <v>0</v>
      </c>
      <c r="L84" s="101">
        <f>'[1]14'!Y$1501</f>
        <v>0</v>
      </c>
      <c r="M84" s="101">
        <f>'[1]14'!AA$1501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'[1]14'!C$1502</f>
        <v>0</v>
      </c>
      <c r="F85" s="101">
        <f>'[1]14'!D$1502</f>
        <v>0</v>
      </c>
      <c r="G85" s="101">
        <f>'[1]14'!E$1502</f>
        <v>0</v>
      </c>
      <c r="H85" s="102">
        <f>'[1]14'!F$1502</f>
        <v>0</v>
      </c>
      <c r="I85" s="101">
        <f>'[1]14'!G$1502</f>
        <v>0</v>
      </c>
      <c r="J85" s="103">
        <f>'[1]14'!H$1502</f>
        <v>0</v>
      </c>
      <c r="K85" s="101">
        <f>'[1]14'!P$1502</f>
        <v>0</v>
      </c>
      <c r="L85" s="101">
        <f>'[1]14'!Y$1502</f>
        <v>0</v>
      </c>
      <c r="M85" s="101">
        <f>'[1]14'!AA$1502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'[1]14'!C$1503</f>
        <v>0</v>
      </c>
      <c r="F86" s="101">
        <f>'[1]14'!D$1503</f>
        <v>0</v>
      </c>
      <c r="G86" s="101">
        <f>'[1]14'!E$1503</f>
        <v>0</v>
      </c>
      <c r="H86" s="102">
        <f>'[1]14'!F$1503</f>
        <v>0</v>
      </c>
      <c r="I86" s="101">
        <f>'[1]14'!G$1503</f>
        <v>0</v>
      </c>
      <c r="J86" s="103">
        <f>'[1]14'!H$1503</f>
        <v>0</v>
      </c>
      <c r="K86" s="101">
        <f>'[1]14'!P$1503</f>
        <v>0</v>
      </c>
      <c r="L86" s="101">
        <f>'[1]14'!Y$1503</f>
        <v>0</v>
      </c>
      <c r="M86" s="101">
        <f>'[1]14'!AA$1503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'[1]14'!C$1504</f>
        <v>0</v>
      </c>
      <c r="F87" s="101">
        <f>'[1]14'!D$1504</f>
        <v>0</v>
      </c>
      <c r="G87" s="101">
        <f>'[1]14'!E$1504</f>
        <v>0</v>
      </c>
      <c r="H87" s="102">
        <f>'[1]14'!F$1504</f>
        <v>0</v>
      </c>
      <c r="I87" s="101">
        <f>'[1]14'!G$1504</f>
        <v>0</v>
      </c>
      <c r="J87" s="103">
        <f>'[1]14'!H$1504</f>
        <v>0</v>
      </c>
      <c r="K87" s="101">
        <f>'[1]14'!P$1504</f>
        <v>0</v>
      </c>
      <c r="L87" s="101">
        <f>'[1]14'!Y$1504</f>
        <v>0</v>
      </c>
      <c r="M87" s="101">
        <f>'[1]14'!AA$1504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'[1]14'!C$1505</f>
        <v>0</v>
      </c>
      <c r="F88" s="101">
        <f>'[1]14'!D$1505</f>
        <v>0</v>
      </c>
      <c r="G88" s="101">
        <f>'[1]14'!E$1505</f>
        <v>0</v>
      </c>
      <c r="H88" s="102">
        <f>'[1]14'!F$1505</f>
        <v>0</v>
      </c>
      <c r="I88" s="101">
        <f>'[1]14'!G$1505</f>
        <v>0</v>
      </c>
      <c r="J88" s="103">
        <f>'[1]14'!H$1505</f>
        <v>0</v>
      </c>
      <c r="K88" s="101">
        <f>'[1]14'!P$1505</f>
        <v>0</v>
      </c>
      <c r="L88" s="101">
        <f>'[1]14'!Y$1505</f>
        <v>0</v>
      </c>
      <c r="M88" s="101">
        <f>'[1]14'!AA$1505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'[1]14'!C$1506</f>
        <v>0</v>
      </c>
      <c r="F90" s="74">
        <f>'[1]14'!D$1506</f>
        <v>0</v>
      </c>
      <c r="G90" s="74">
        <f>'[1]14'!E$1506</f>
        <v>0</v>
      </c>
      <c r="H90" s="75">
        <f>'[1]14'!F$1506</f>
        <v>0</v>
      </c>
      <c r="I90" s="74">
        <f>'[1]14'!G$1506</f>
        <v>0</v>
      </c>
      <c r="J90" s="76">
        <f>'[1]14'!H$1506</f>
        <v>0</v>
      </c>
      <c r="K90" s="74">
        <f>'[1]14'!P$1506</f>
        <v>0</v>
      </c>
      <c r="L90" s="74">
        <f>'[1]14'!Y$1506</f>
        <v>0</v>
      </c>
      <c r="M90" s="74">
        <f>'[1]14'!AA$1506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2015-04-20T09:00:22Z</dcterms:modified>
</cp:coreProperties>
</file>